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23256" windowHeight="13176" activeTab="2"/>
  </bookViews>
  <sheets>
    <sheet name="ПВК" sheetId="1" r:id="rId1"/>
    <sheet name="Коэфф дифернц" sheetId="5" r:id="rId2"/>
    <sheet name="Фин СМО" sheetId="7" r:id="rId3"/>
  </sheets>
  <externalReferences>
    <externalReference r:id="rId4"/>
  </externalReferences>
  <definedNames>
    <definedName name="дн">[1]справочник!$A$21:$B$314</definedName>
    <definedName name="неот">[1]справочник!$A$12:$B$16</definedName>
    <definedName name="патронаж">[1]справочник!$A$1:$B$10</definedName>
    <definedName name="экстр">[1]справочник!$A$17:$B$19</definedName>
  </definedNames>
  <calcPr calcId="124519"/>
</workbook>
</file>

<file path=xl/calcChain.xml><?xml version="1.0" encoding="utf-8"?>
<calcChain xmlns="http://schemas.openxmlformats.org/spreadsheetml/2006/main">
  <c r="K88" i="7"/>
  <c r="J88"/>
  <c r="I88"/>
  <c r="H88"/>
  <c r="G88"/>
  <c r="F88"/>
  <c r="E88"/>
  <c r="D88"/>
</calcChain>
</file>

<file path=xl/sharedStrings.xml><?xml version="1.0" encoding="utf-8"?>
<sst xmlns="http://schemas.openxmlformats.org/spreadsheetml/2006/main" count="383" uniqueCount="210">
  <si>
    <t>Группа возрастов</t>
  </si>
  <si>
    <t>до года</t>
  </si>
  <si>
    <t>5-17 лет</t>
  </si>
  <si>
    <t>18-54 лет</t>
  </si>
  <si>
    <t>18-59 лет</t>
  </si>
  <si>
    <t>55 лет и старше</t>
  </si>
  <si>
    <t>60 лет и старше</t>
  </si>
  <si>
    <t xml:space="preserve">ИТОГО </t>
  </si>
  <si>
    <t>Пол</t>
  </si>
  <si>
    <t>ж</t>
  </si>
  <si>
    <t>м</t>
  </si>
  <si>
    <t>Коэффициент дифференциации i-той половозрастной группы застрахованных лиц                                       (единый по Санкт-Петерубргу)</t>
  </si>
  <si>
    <t>Наименование</t>
  </si>
  <si>
    <t>Реестровый номер МО</t>
  </si>
  <si>
    <t>Средневзвешенный интегрированный коэффициент дифференциации подушевого норматива (СКДинт)</t>
  </si>
  <si>
    <t>Только взрослое насление</t>
  </si>
  <si>
    <t>Группа 1</t>
  </si>
  <si>
    <t>СПб ГБУЗ "ГОРОДСКАЯ БОЛЬНИЦА №20"</t>
  </si>
  <si>
    <t>780001</t>
  </si>
  <si>
    <t>СПб ГБУЗ "НИКОЛАЕВСКАЯ БОЛЬНИЦА"</t>
  </si>
  <si>
    <t>780011</t>
  </si>
  <si>
    <t>ФЕДЕРАЛЬНОЕ ГОСУДАРСТВЕННОЕ БЮДЖЕТНОЕ ОБРАЗОВАТЕЛЬНОЕ УЧРЕЖДЕНИЕ ВЫСШЕГО ОБРАЗОВАНИЯ "ПЕРВЫЙ САНКТ-ПЕТЕРБУРГСКИЙ ГОСУДАРСТВЕННЫЙ МЕДИЦИНСКИЙ УНИВЕРСИТЕТ ИМЕНИ АКАДЕМИКА И.П. ПАВЛОВА" МИНИСТЕРСТВА ЗДРАВООХРАНЕНИЯ РОССИЙСКОЙ ФЕДЕРАЦИИ</t>
  </si>
  <si>
    <t>780039</t>
  </si>
  <si>
    <t>СПб ГБУЗ "ГОРОДСКАЯ ПОЛИКЛИНИКА № 104"</t>
  </si>
  <si>
    <t>780050</t>
  </si>
  <si>
    <t>СПб ГБУЗ "ГОРОДСКАЯ ПОЛИКЛИНИКА №21"</t>
  </si>
  <si>
    <t>780051</t>
  </si>
  <si>
    <t>СПб ГБУЗ "ГОРОДСКАЯ ПОЛИКЛИНИКА №25 НЕВСКОГО РАЙОНА"</t>
  </si>
  <si>
    <t>780052</t>
  </si>
  <si>
    <t>СПб ГБУЗ "ГОРОДСКАЯ ПОЛИКЛИНИКА №32"</t>
  </si>
  <si>
    <t>780054</t>
  </si>
  <si>
    <t>СПб ГБУЗ "ГОРОДСКАЯ ПОЛИКЛИНИКА №34"</t>
  </si>
  <si>
    <t>780055</t>
  </si>
  <si>
    <t>СПб ГБУЗ "ГОРОДСКАЯ ПОЛИКЛИНИКА №39"</t>
  </si>
  <si>
    <t>780056</t>
  </si>
  <si>
    <t>СПб ГБУЗ "ГОРОДСКАЯ ПОЛИКЛИНИКА №48"</t>
  </si>
  <si>
    <t>780057</t>
  </si>
  <si>
    <t>СПб ГБУЗ "ГОРОДСКАЯ ПОЛИКЛИНИКА №6"</t>
  </si>
  <si>
    <t>780058</t>
  </si>
  <si>
    <t>СПб ГБУЗ "ГОРОДСКАЯ ПОЛИКЛИНИКА №77 НЕВСКОГО РАЙОНА"</t>
  </si>
  <si>
    <t>780061</t>
  </si>
  <si>
    <t>СПб ГБУЗ "ГОРОДСКАЯ ПОЛИКЛИНИКА №87"</t>
  </si>
  <si>
    <t>780063</t>
  </si>
  <si>
    <t>СПб ГБУЗ "ГОРОДСКАЯ ПОЛИКЛИНИКА №94 НЕВСКОГО РАЙОНА"</t>
  </si>
  <si>
    <t>780064</t>
  </si>
  <si>
    <t>СПб ГБУЗ "ГОРОДСКАЯ ПОЛИКЛИНИКА № 95"</t>
  </si>
  <si>
    <t>780065</t>
  </si>
  <si>
    <t>СПб ГБУЗ "ГОРОДСКАЯ ПОЛИКЛИНИКА №97"</t>
  </si>
  <si>
    <t>780066</t>
  </si>
  <si>
    <t>СПб ГБУЗ "ГОРОДСКАЯ ПОЛИКЛИНИКА №99"</t>
  </si>
  <si>
    <t>780067</t>
  </si>
  <si>
    <t>СПб ГБУЗ "ГОРОДСКАЯ ПОЛИКЛИНИКА №28"</t>
  </si>
  <si>
    <t>780081</t>
  </si>
  <si>
    <t>СПб ГБУЗ "ГОРОДСКАЯ ПОЛИКЛИНИКА №46"</t>
  </si>
  <si>
    <t>780083</t>
  </si>
  <si>
    <t>СПб ГБУЗ "ГОРОДСКАЯ ПОЛИКЛИНИКА №107"</t>
  </si>
  <si>
    <t>780100</t>
  </si>
  <si>
    <t>СПб ГБУЗ "ГОРОДСКАЯ ПОЛИКЛИНИКА №112"</t>
  </si>
  <si>
    <t>780103</t>
  </si>
  <si>
    <t>СПб ГБУЗ "ГОРОДСКАЯ ПОЛИКЛИНИКА №14"</t>
  </si>
  <si>
    <t>780104</t>
  </si>
  <si>
    <t>СПб ГБУЗ "ГОРОДСКАЯ ПОЛИКЛИНИКА №17"</t>
  </si>
  <si>
    <t>780105</t>
  </si>
  <si>
    <t>СПб ГБУЗ "ГОРОДСКАЯ ПОЛИКЛИНИКА №38"</t>
  </si>
  <si>
    <t>780112</t>
  </si>
  <si>
    <t>СПб ГБУЗ "ГОРОДСКАЯ ПОЛИКЛИНИКА № 52"</t>
  </si>
  <si>
    <t>780118</t>
  </si>
  <si>
    <t>СПб ГБУЗ "ГОРОДСКАЯ ПОЛИКЛИНИКА №96"</t>
  </si>
  <si>
    <t>780126</t>
  </si>
  <si>
    <t>СПб ГБУЗ "ГОРОДСКАЯ ПОЛИКЛИНИКА №98"</t>
  </si>
  <si>
    <t>780127</t>
  </si>
  <si>
    <t>СПб ГБУЗ "ГОРОДСКАЯ ПОЛИКЛИНИКА №100 НЕВСКОГО РАЙОНА САНКТ-ПЕТЕРБУРГА"</t>
  </si>
  <si>
    <t>780129</t>
  </si>
  <si>
    <t>СПб ГБУЗ "ГОРОДСКАЯ ПОЛИКЛИНИКА №60 ПУШКИНСКОГО РАЙОНА"</t>
  </si>
  <si>
    <t>780132</t>
  </si>
  <si>
    <t>СПб ГБУЗ "ГОРОДСКАЯ ПОЛИКЛИНИКА №120"</t>
  </si>
  <si>
    <t>780192</t>
  </si>
  <si>
    <t>СПб ГБУЗ "ГОРОДСКАЯ ПОЛИКЛИНИКА №117"</t>
  </si>
  <si>
    <t>780194</t>
  </si>
  <si>
    <t>СПб ГБУЗ "ГОРОДСКАЯ ПОЛИКЛИНИКА №22"</t>
  </si>
  <si>
    <t>780215</t>
  </si>
  <si>
    <t>Смешанное население</t>
  </si>
  <si>
    <t>Группа 2</t>
  </si>
  <si>
    <t>СПб ГБУЗ "ГОРОДСКАЯ ПОЛИКЛИНИКА №71"</t>
  </si>
  <si>
    <t>780059</t>
  </si>
  <si>
    <t>СПб ГБУЗ "ГОРОДСКАЯ ПОЛИКЛИНИКА №102"</t>
  </si>
  <si>
    <t>780098</t>
  </si>
  <si>
    <t>Группа 3</t>
  </si>
  <si>
    <t>СПб ГБУЗ "ГОРОДСКАЯ ПОЛИКЛИНИКА №27"</t>
  </si>
  <si>
    <t>780109</t>
  </si>
  <si>
    <t>СПб ГБУЗ "ГОРОДСКАЯ ПОЛИКЛИНИКА №37"</t>
  </si>
  <si>
    <t>780111</t>
  </si>
  <si>
    <t>СПб ГБУЗ "ГОРОДСКАЯ ПОЛИКЛИНИКА №4"</t>
  </si>
  <si>
    <t>780113</t>
  </si>
  <si>
    <t>СПб ГБУЗ "ГОРОДСКАЯ ПОЛИКЛИНИКА № 86"</t>
  </si>
  <si>
    <t>780122</t>
  </si>
  <si>
    <t>Группа 4</t>
  </si>
  <si>
    <t>СПб ГБУЗ "ГОРОДСКАЯ ПОЛИКЛИНИКА №72"</t>
  </si>
  <si>
    <t>780060</t>
  </si>
  <si>
    <t>СПб ГБУЗ "ГОРОДСКАЯ ПОЛИКЛИНИКА № 109"</t>
  </si>
  <si>
    <t>780101</t>
  </si>
  <si>
    <t>СПб ГБУЗ "ГОРОДСКАЯ ПОЛИКЛИНИКА №19"</t>
  </si>
  <si>
    <t>780106</t>
  </si>
  <si>
    <t>СПб ГБУЗ "ГОРОДСКАЯ ПОЛИКЛИНИКА №23"</t>
  </si>
  <si>
    <t>780107</t>
  </si>
  <si>
    <t>СПб ГБУЗ "ГОРОДСКАЯ ПОЛИКЛИНИКА №43"</t>
  </si>
  <si>
    <t>780114</t>
  </si>
  <si>
    <t>СПб ГБУЗ "ГОРОДСКАЯ ПОЛИКЛИНИКА № 44"</t>
  </si>
  <si>
    <t>780115</t>
  </si>
  <si>
    <t>СПб ГБУЗ "ГОРОДСКАЯ ПОЛИКЛИНИКА №54"</t>
  </si>
  <si>
    <t>780119</t>
  </si>
  <si>
    <t>Группа 5</t>
  </si>
  <si>
    <t>СПб ГБУЗ "ГОРОДСКАЯ БОЛЬНИЦА №40 КУРОРТНОГО РАЙОНА"</t>
  </si>
  <si>
    <t>780014</t>
  </si>
  <si>
    <t>СПб ГБУЗ "ГОРОДСКАЯ ПОЛИКЛИНИКА №30"</t>
  </si>
  <si>
    <t>780053</t>
  </si>
  <si>
    <t>СПб ГБУЗ "ГОРОДСКАЯ ПОЛИКЛИНИКА №64"</t>
  </si>
  <si>
    <t>780069</t>
  </si>
  <si>
    <t>СПб ГБУЗ "ГОРОДСКАЯ ПОЛИКЛИНИКА № 114"</t>
  </si>
  <si>
    <t>780082</t>
  </si>
  <si>
    <t>СПб ГБУЗ "ГОРОДСКАЯ ПОЛИКЛИНИКА №106"</t>
  </si>
  <si>
    <t>780099</t>
  </si>
  <si>
    <t>СПб ГБУЗ "ГОРОДСКАЯ ПОЛИКЛИНИКА № 24"</t>
  </si>
  <si>
    <t>780108</t>
  </si>
  <si>
    <t>СПб ГБУЗ "ГОРОДСКАЯ ПОЛИКЛИНИКА №3"</t>
  </si>
  <si>
    <t>780110</t>
  </si>
  <si>
    <t>СПб ГБУЗ "ГОРОДСКАЯ ПОЛИКЛИНИКА №49"</t>
  </si>
  <si>
    <t>780116</t>
  </si>
  <si>
    <t>СПб ГБУЗ "ГОРОДСКАЯ ПОЛИКЛИНИКА № 56"</t>
  </si>
  <si>
    <t>780120</t>
  </si>
  <si>
    <t>СПб ГБУЗ "ГОРОДСКАЯ ПОЛИКЛИНИКА №74"</t>
  </si>
  <si>
    <t>780121</t>
  </si>
  <si>
    <t>СПб ГБУЗ "ГОРОДСКАЯ ПОЛИКЛИНИКА № 88"</t>
  </si>
  <si>
    <t>780123</t>
  </si>
  <si>
    <t>СПб ГБУЗ "ГОРОДСКАЯ ПОЛИКЛИНИКА №91"</t>
  </si>
  <si>
    <t>780124</t>
  </si>
  <si>
    <t>СПб ГБУЗ "ГОРОДСКАЯ ПОЛИКЛИНИКА №93"</t>
  </si>
  <si>
    <t>780125</t>
  </si>
  <si>
    <t>СПб ГБУЗ "ГОРОДСКАЯ ПОЛИКЛИНИКА №78"</t>
  </si>
  <si>
    <t>780134</t>
  </si>
  <si>
    <t>СПб ГБУЗ "ГОРОДСКАЯ ПОЛИКЛИНИКА №122"</t>
  </si>
  <si>
    <t>780306</t>
  </si>
  <si>
    <t>Группа 6</t>
  </si>
  <si>
    <t>СПб ГБУЗ "ГОРОДСКАЯ ПОЛИКЛИНИКА № 8"</t>
  </si>
  <si>
    <t>780062</t>
  </si>
  <si>
    <t>СПб ГБУЗ "ГОРОДСКАЯ ПОЛИКЛИНИКА №111"</t>
  </si>
  <si>
    <t>780102</t>
  </si>
  <si>
    <t>СПб ГБУЗ "ГОРОДСКАЯ ПОЛИКЛИНИКА №51"</t>
  </si>
  <si>
    <t>780117</t>
  </si>
  <si>
    <t>Детское население</t>
  </si>
  <si>
    <t>Группа 7</t>
  </si>
  <si>
    <t>СПб ГБУЗ "ДЕТСКАЯ ГОРОДСКАЯ ПОЛИКЛИНИКА №17"</t>
  </si>
  <si>
    <t>780020</t>
  </si>
  <si>
    <t>СПб ГБУЗ "ДЕТСКАЯ ГОРОДСКАЯ ПОЛИКЛИНИКА №19"</t>
  </si>
  <si>
    <t>780021</t>
  </si>
  <si>
    <t>СПб ГБУЗ "ДЕТСКАЯ ГОРОДСКАЯ ПОЛИКЛИНИКА №44"</t>
  </si>
  <si>
    <t>780022</t>
  </si>
  <si>
    <t>СПб ГБУЗ "ДЕТСКАЯ ГОРОДСКАЯ ПОЛИКЛИНИКА №45 НЕВСКОГО РАЙОНА"</t>
  </si>
  <si>
    <t>780023</t>
  </si>
  <si>
    <t>СПб ГБУЗ "ДЕТСКАЯ ГОРОДСКАЯ ПОЛИКЛИНИКА №51"</t>
  </si>
  <si>
    <t>780024</t>
  </si>
  <si>
    <t>СПб ГБУЗЯ "ДЕТСКАЯ ГОРОДСКАЯ ПОЛИКЛИНИКА №62"</t>
  </si>
  <si>
    <t>780025</t>
  </si>
  <si>
    <t>СПб ГБУЗ "ДЕТСКАЯ ГОРОДСКАЯ ПОЛИКЛИНИКА №63"</t>
  </si>
  <si>
    <t>780026</t>
  </si>
  <si>
    <t>СПб ГБУЗ "ДЕТСКАЯ ГОРОДСКАЯ ПОЛИКЛИНИКА № 7"</t>
  </si>
  <si>
    <t>780027</t>
  </si>
  <si>
    <t>СПб ГБУЗ "ДЕТСКАЯ ГОРОДСКАЯ ПОЛИКЛИНИКА №73"</t>
  </si>
  <si>
    <t>780028</t>
  </si>
  <si>
    <t>СПб ГБУЗ "ДЕТСКАЯ ГОРОДСКАЯ ПОЛИКЛИНИКА №8"</t>
  </si>
  <si>
    <t>780029</t>
  </si>
  <si>
    <t>СПб ГБУЗ "ДЕТСКАЯ ГОРОДСКАЯ ПОЛИКЛИНИКА №71"</t>
  </si>
  <si>
    <t>780080</t>
  </si>
  <si>
    <t>СПб ГБУЗ "ДЕТСКАЯ ГОРОДСКАЯ ПОЛИКЛИНИКА №11"</t>
  </si>
  <si>
    <t>780086</t>
  </si>
  <si>
    <t>СПб ГБУЗ "ДЕТСКАЯ ГОРОДСКАЯ ПОЛИКЛИНИКА №29"</t>
  </si>
  <si>
    <t>780087</t>
  </si>
  <si>
    <t>СПб ГБУЗ "ДЕТСКАЯ ПОЛИКЛИНИКА №30"</t>
  </si>
  <si>
    <t>780088</t>
  </si>
  <si>
    <t>СПб ГБУЗ "ДЕТСКАЯ ГОРОДСКАЯ ПОЛИКЛИНИКА №35"</t>
  </si>
  <si>
    <t>780089</t>
  </si>
  <si>
    <t>СПб ГБУЗ "ДЕТСКАЯ ГОРОДСКАЯ ПОЛИКЛИНИКА №49" ПУШКИНСКОГО РАЙОНА</t>
  </si>
  <si>
    <t>780090</t>
  </si>
  <si>
    <t>СПб ГБУЗ "ДЕТСКАЯ ГОРОДСКАЯ ПОЛИКЛИНИКА № 68"</t>
  </si>
  <si>
    <t>780092</t>
  </si>
  <si>
    <t>СПб ГБУЗ "ГОРОДСКАЯ ПОЛИКЛИНИКА №118"</t>
  </si>
  <si>
    <t>780094</t>
  </si>
  <si>
    <t>№ п/п</t>
  </si>
  <si>
    <t>СМО</t>
  </si>
  <si>
    <t>Общий итог</t>
  </si>
  <si>
    <t>ИТОГО по МО</t>
  </si>
  <si>
    <t>Планируемый ОФ по МО 2 этапа (численность на 01.12.2016 237 282)</t>
  </si>
  <si>
    <t>Всего</t>
  </si>
  <si>
    <t>Расчетный ОФ (численность ТП на 01.04.2016 5 428 100)</t>
  </si>
  <si>
    <t>Поправочный коэффициент</t>
  </si>
  <si>
    <t>ОАО "ГСМК"</t>
  </si>
  <si>
    <t>СПб ф-л ООО СК "Капитал-полис Мед"</t>
  </si>
  <si>
    <t>Филиал АО "МАКС-М" в г. СПб</t>
  </si>
  <si>
    <t>СПб ф-л ООО "СМК РЕСО-Мед"</t>
  </si>
  <si>
    <t>"Филиал ООО "РГС-Медицина" - "Росгосстрах-Санкт-Петербург-Медицина"</t>
  </si>
  <si>
    <t>СПб филиал ОАО "РОСНО-МС"</t>
  </si>
  <si>
    <t>СПб ф-л ОАО "Страховая компания "СОГАЗ-Мед"</t>
  </si>
  <si>
    <t>1-4 года</t>
  </si>
  <si>
    <r>
      <t xml:space="preserve">Базовый (средний) размер подушевого норматива финансирования медицинской помощи, оказываемой прикрепившимся лицам врачами-терапевтами, врачами-терапевтами участковыми, врачами-педиатрами, врачами-педиатрами участковыми, врачами общей практики (семейными врачами) - </t>
    </r>
    <r>
      <rPr>
        <b/>
        <sz val="11"/>
        <color indexed="10"/>
        <rFont val="Calibri"/>
        <family val="2"/>
        <charset val="204"/>
      </rPr>
      <t>1 136,25</t>
    </r>
    <r>
      <rPr>
        <b/>
        <sz val="11"/>
        <color indexed="8"/>
        <rFont val="Calibri"/>
        <family val="2"/>
        <charset val="204"/>
      </rPr>
      <t xml:space="preserve"> руб.</t>
    </r>
  </si>
  <si>
    <r>
      <t xml:space="preserve">Ежемесячный размер финансового обеспечения медицинских организаций, в которых оплата медицинской помощи, оказанной в амбулаторных условиях, осуществляется по подушевому нормативу финансирования на прикрепившихся лиц </t>
    </r>
    <r>
      <rPr>
        <b/>
        <sz val="11"/>
        <color rgb="FFFF0000"/>
        <rFont val="Calibri"/>
        <family val="2"/>
        <charset val="204"/>
        <scheme val="minor"/>
      </rPr>
      <t>на апрель-ноябрь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b/>
        <sz val="11"/>
        <rFont val="Calibri"/>
        <family val="2"/>
        <charset val="204"/>
        <scheme val="minor"/>
      </rPr>
      <t>2017 года.  Объемы на декабрь 2017 года определяются как разница между годовым планом и объемом за 11 месяцев 2017 года.</t>
    </r>
  </si>
  <si>
    <r>
      <t>Приложение № 2/</t>
    </r>
    <r>
      <rPr>
        <sz val="10"/>
        <color rgb="FFFF0000"/>
        <rFont val="Times New Roman"/>
        <family val="1"/>
        <charset val="204"/>
      </rPr>
      <t>апрель-</t>
    </r>
    <r>
      <rPr>
        <sz val="10"/>
        <color indexed="10"/>
        <rFont val="Times New Roman"/>
        <family val="1"/>
        <charset val="204"/>
      </rPr>
      <t>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2017 год</t>
    </r>
  </si>
  <si>
    <r>
      <t xml:space="preserve">Половозрастные коэффициенты дифференциации подушевого норматива  </t>
    </r>
    <r>
      <rPr>
        <b/>
        <sz val="13"/>
        <color indexed="10"/>
        <rFont val="Times New Roman"/>
        <family val="1"/>
        <charset val="204"/>
      </rPr>
      <t>с 01.04.2017 по 31.12.2017</t>
    </r>
  </si>
  <si>
    <r>
      <t>Продолжение приложения № 2/</t>
    </r>
    <r>
      <rPr>
        <sz val="10"/>
        <color indexed="10"/>
        <rFont val="Times New Roman"/>
        <family val="1"/>
        <charset val="204"/>
      </rPr>
      <t>апрель-декабрь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2017 год</t>
    </r>
  </si>
  <si>
    <r>
      <t xml:space="preserve">Средневзвешенные интегрированные коэффициенты дифференциации для объединенных в однородные группы медицинских организаций  </t>
    </r>
    <r>
      <rPr>
        <b/>
        <sz val="12"/>
        <color indexed="10"/>
        <rFont val="Calibri"/>
        <family val="2"/>
        <charset val="204"/>
      </rPr>
      <t xml:space="preserve"> 
с 01.04.2017 по 31.12.2017</t>
    </r>
  </si>
  <si>
    <t>Объем финансирования на 2017 год, руб.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</si>
</sst>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_-* #,##0_р_._-;\-* #,##0_р_._-;_-* &quot;-&quot;??_р_._-;_-@_-"/>
  </numFmts>
  <fonts count="32"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Arial Cyr"/>
      <charset val="204"/>
    </font>
    <font>
      <b/>
      <sz val="11"/>
      <name val="Arial Cyr"/>
      <charset val="204"/>
    </font>
    <font>
      <b/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indexed="10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indexed="10"/>
      <name val="Calibri"/>
      <family val="2"/>
      <charset val="204"/>
    </font>
    <font>
      <sz val="10"/>
      <color rgb="FFFF0000"/>
      <name val="Calibri"/>
      <family val="2"/>
      <charset val="204"/>
      <scheme val="minor"/>
    </font>
    <font>
      <b/>
      <sz val="10"/>
      <color rgb="FFFF000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8">
    <xf numFmtId="0" fontId="0" fillId="0" borderId="0"/>
    <xf numFmtId="0" fontId="4" fillId="0" borderId="0"/>
    <xf numFmtId="0" fontId="12" fillId="0" borderId="0"/>
    <xf numFmtId="164" fontId="4" fillId="0" borderId="0" applyFont="0" applyFill="0" applyBorder="0" applyAlignment="0" applyProtection="0"/>
    <xf numFmtId="0" fontId="4" fillId="0" borderId="0"/>
    <xf numFmtId="0" fontId="12" fillId="0" borderId="0"/>
    <xf numFmtId="0" fontId="21" fillId="0" borderId="0"/>
    <xf numFmtId="0" fontId="22" fillId="0" borderId="0" applyFill="0" applyProtection="0"/>
  </cellStyleXfs>
  <cellXfs count="8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/>
    <xf numFmtId="2" fontId="0" fillId="0" borderId="1" xfId="0" applyNumberFormat="1" applyBorder="1"/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0" fillId="0" borderId="2" xfId="0" applyBorder="1"/>
    <xf numFmtId="0" fontId="7" fillId="2" borderId="3" xfId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165" fontId="0" fillId="0" borderId="0" xfId="0" applyNumberFormat="1"/>
    <xf numFmtId="0" fontId="0" fillId="0" borderId="0" xfId="0" applyFont="1"/>
    <xf numFmtId="0" fontId="0" fillId="0" borderId="2" xfId="0" applyFont="1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/>
    <xf numFmtId="0" fontId="7" fillId="2" borderId="3" xfId="2" applyFont="1" applyFill="1" applyBorder="1" applyAlignment="1">
      <alignment horizontal="left" vertical="center" wrapText="1"/>
    </xf>
    <xf numFmtId="0" fontId="7" fillId="2" borderId="10" xfId="2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10" fillId="0" borderId="1" xfId="0" applyFont="1" applyBorder="1"/>
    <xf numFmtId="0" fontId="11" fillId="2" borderId="1" xfId="2" applyFont="1" applyFill="1" applyBorder="1" applyAlignment="1">
      <alignment horizontal="left" vertical="center" wrapText="1"/>
    </xf>
    <xf numFmtId="0" fontId="10" fillId="0" borderId="0" xfId="0" applyFont="1"/>
    <xf numFmtId="0" fontId="13" fillId="2" borderId="1" xfId="2" applyFont="1" applyFill="1" applyBorder="1" applyAlignment="1">
      <alignment horizontal="left" vertical="center" wrapText="1"/>
    </xf>
    <xf numFmtId="0" fontId="14" fillId="0" borderId="0" xfId="0" applyFont="1" applyFill="1"/>
    <xf numFmtId="0" fontId="14" fillId="0" borderId="1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 applyProtection="1">
      <alignment horizontal="center" vertical="center" wrapText="1"/>
    </xf>
    <xf numFmtId="164" fontId="0" fillId="0" borderId="0" xfId="3" applyFont="1"/>
    <xf numFmtId="164" fontId="10" fillId="0" borderId="0" xfId="3" applyFont="1"/>
    <xf numFmtId="166" fontId="0" fillId="0" borderId="0" xfId="3" applyNumberFormat="1" applyFont="1"/>
    <xf numFmtId="166" fontId="10" fillId="0" borderId="0" xfId="3" applyNumberFormat="1" applyFont="1"/>
    <xf numFmtId="0" fontId="7" fillId="0" borderId="3" xfId="2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Fill="1" applyBorder="1"/>
    <xf numFmtId="4" fontId="14" fillId="0" borderId="0" xfId="0" applyNumberFormat="1" applyFont="1" applyFill="1"/>
    <xf numFmtId="0" fontId="20" fillId="0" borderId="0" xfId="0" applyFont="1" applyAlignment="1">
      <alignment horizontal="justify"/>
    </xf>
    <xf numFmtId="0" fontId="14" fillId="0" borderId="0" xfId="0" applyFont="1" applyFill="1" applyAlignment="1">
      <alignment wrapText="1"/>
    </xf>
    <xf numFmtId="0" fontId="0" fillId="0" borderId="6" xfId="0" applyBorder="1"/>
    <xf numFmtId="0" fontId="7" fillId="2" borderId="17" xfId="1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/>
    <xf numFmtId="0" fontId="7" fillId="2" borderId="10" xfId="1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" fontId="29" fillId="0" borderId="1" xfId="0" applyNumberFormat="1" applyFont="1" applyBorder="1"/>
    <xf numFmtId="3" fontId="29" fillId="0" borderId="1" xfId="0" applyNumberFormat="1" applyFont="1" applyFill="1" applyBorder="1"/>
    <xf numFmtId="4" fontId="29" fillId="0" borderId="1" xfId="0" applyNumberFormat="1" applyFont="1" applyFill="1" applyBorder="1"/>
    <xf numFmtId="3" fontId="30" fillId="0" borderId="1" xfId="0" applyNumberFormat="1" applyFont="1" applyFill="1" applyBorder="1"/>
    <xf numFmtId="165" fontId="24" fillId="0" borderId="0" xfId="0" applyNumberFormat="1" applyFont="1"/>
    <xf numFmtId="0" fontId="24" fillId="0" borderId="0" xfId="0" applyFont="1"/>
    <xf numFmtId="165" fontId="8" fillId="0" borderId="0" xfId="0" applyNumberFormat="1" applyFont="1"/>
    <xf numFmtId="3" fontId="14" fillId="0" borderId="6" xfId="0" applyNumberFormat="1" applyFont="1" applyBorder="1"/>
    <xf numFmtId="3" fontId="14" fillId="0" borderId="1" xfId="0" applyNumberFormat="1" applyFont="1" applyBorder="1"/>
    <xf numFmtId="3" fontId="14" fillId="0" borderId="4" xfId="0" applyNumberFormat="1" applyFont="1" applyBorder="1"/>
    <xf numFmtId="0" fontId="8" fillId="0" borderId="0" xfId="0" applyFont="1"/>
    <xf numFmtId="0" fontId="5" fillId="0" borderId="0" xfId="0" applyFont="1" applyAlignment="1">
      <alignment horizontal="left" wrapText="1"/>
    </xf>
    <xf numFmtId="0" fontId="0" fillId="0" borderId="1" xfId="0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wrapText="1"/>
    </xf>
    <xf numFmtId="165" fontId="24" fillId="0" borderId="5" xfId="0" applyNumberFormat="1" applyFont="1" applyFill="1" applyBorder="1" applyAlignment="1">
      <alignment horizontal="center" vertical="center"/>
    </xf>
    <xf numFmtId="0" fontId="24" fillId="0" borderId="5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1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24" fillId="0" borderId="6" xfId="0" applyFont="1" applyBorder="1" applyAlignment="1">
      <alignment horizontal="center" vertical="center"/>
    </xf>
    <xf numFmtId="165" fontId="24" fillId="0" borderId="4" xfId="0" applyNumberFormat="1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9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14" xfId="4"/>
    <cellStyle name="Обычный 2" xfId="1"/>
    <cellStyle name="Обычный 2 2" xfId="2"/>
    <cellStyle name="Обычный 3" xfId="5"/>
    <cellStyle name="Обычный 4" xfId="6"/>
    <cellStyle name="Обычный 5" xfId="7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vostretsova.TFOMS-SPB/AppData/Local/Microsoft/Windows/Temporary%20Internet%20Files/Content.Outlook/AWUWB6IE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7"/>
  <sheetViews>
    <sheetView workbookViewId="0">
      <selection activeCell="B3" sqref="B3"/>
    </sheetView>
  </sheetViews>
  <sheetFormatPr defaultRowHeight="14.4"/>
  <cols>
    <col min="1" max="1" width="4" customWidth="1"/>
    <col min="2" max="2" width="26.44140625" style="1" customWidth="1"/>
    <col min="3" max="3" width="7.109375" customWidth="1"/>
    <col min="4" max="4" width="8.5546875" customWidth="1"/>
    <col min="10" max="10" width="10.6640625" customWidth="1"/>
    <col min="11" max="11" width="10.33203125" customWidth="1"/>
    <col min="12" max="12" width="8.33203125" customWidth="1"/>
  </cols>
  <sheetData>
    <row r="1" spans="1:16" ht="39.6" customHeight="1">
      <c r="K1" s="58" t="s">
        <v>205</v>
      </c>
      <c r="L1" s="58"/>
      <c r="M1" s="59"/>
    </row>
    <row r="2" spans="1:16" ht="90" customHeight="1">
      <c r="B2" s="2" t="s">
        <v>206</v>
      </c>
    </row>
    <row r="3" spans="1:16" ht="16.8">
      <c r="B3" s="2"/>
    </row>
    <row r="4" spans="1:16" ht="28.8">
      <c r="A4" s="1"/>
      <c r="B4" s="3" t="s">
        <v>0</v>
      </c>
      <c r="C4" s="57" t="s">
        <v>1</v>
      </c>
      <c r="D4" s="57"/>
      <c r="E4" s="57" t="s">
        <v>202</v>
      </c>
      <c r="F4" s="57"/>
      <c r="G4" s="57" t="s">
        <v>2</v>
      </c>
      <c r="H4" s="57"/>
      <c r="I4" s="3" t="s">
        <v>3</v>
      </c>
      <c r="J4" s="3" t="s">
        <v>4</v>
      </c>
      <c r="K4" s="3" t="s">
        <v>5</v>
      </c>
      <c r="L4" s="3" t="s">
        <v>6</v>
      </c>
      <c r="M4" s="3" t="s">
        <v>7</v>
      </c>
      <c r="N4" s="1"/>
      <c r="O4" s="1"/>
      <c r="P4" s="1"/>
    </row>
    <row r="5" spans="1:16" ht="45" customHeight="1">
      <c r="B5" s="3" t="s">
        <v>8</v>
      </c>
      <c r="C5" s="4" t="s">
        <v>9</v>
      </c>
      <c r="D5" s="4" t="s">
        <v>10</v>
      </c>
      <c r="E5" s="4" t="s">
        <v>9</v>
      </c>
      <c r="F5" s="4" t="s">
        <v>10</v>
      </c>
      <c r="G5" s="4" t="s">
        <v>9</v>
      </c>
      <c r="H5" s="4" t="s">
        <v>10</v>
      </c>
      <c r="I5" s="4" t="s">
        <v>9</v>
      </c>
      <c r="J5" s="4" t="s">
        <v>10</v>
      </c>
      <c r="K5" s="4" t="s">
        <v>9</v>
      </c>
      <c r="L5" s="4" t="s">
        <v>10</v>
      </c>
      <c r="M5" s="4"/>
    </row>
    <row r="6" spans="1:16" s="1" customFormat="1" ht="86.4">
      <c r="A6"/>
      <c r="B6" s="3" t="s">
        <v>11</v>
      </c>
      <c r="C6" s="5">
        <v>3.89</v>
      </c>
      <c r="D6" s="5">
        <v>3.97</v>
      </c>
      <c r="E6" s="5">
        <v>2.83</v>
      </c>
      <c r="F6" s="5">
        <v>2.9</v>
      </c>
      <c r="G6" s="5">
        <v>1.56</v>
      </c>
      <c r="H6" s="5">
        <v>1.58</v>
      </c>
      <c r="I6" s="5">
        <v>0.7</v>
      </c>
      <c r="J6" s="5">
        <v>0.48</v>
      </c>
      <c r="K6" s="5">
        <v>1.26</v>
      </c>
      <c r="L6" s="5">
        <v>1.01</v>
      </c>
      <c r="M6" s="5">
        <v>1</v>
      </c>
      <c r="N6"/>
      <c r="O6"/>
      <c r="P6"/>
    </row>
    <row r="7" spans="1:16" ht="15.9" customHeight="1"/>
    <row r="8" spans="1:16" ht="43.8" customHeight="1">
      <c r="B8" s="56" t="s">
        <v>203</v>
      </c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</row>
    <row r="11" spans="1:16" ht="15.6">
      <c r="B11" s="35"/>
    </row>
    <row r="15" spans="1:16" ht="16.8">
      <c r="A15" s="6"/>
      <c r="B15" s="2"/>
    </row>
    <row r="16" spans="1:16" ht="16.8">
      <c r="A16" s="6"/>
      <c r="B16" s="7"/>
    </row>
    <row r="17" spans="1:2" ht="16.8">
      <c r="A17" s="6"/>
      <c r="B17" s="2"/>
    </row>
  </sheetData>
  <mergeCells count="5">
    <mergeCell ref="B8:M8"/>
    <mergeCell ref="C4:D4"/>
    <mergeCell ref="E4:F4"/>
    <mergeCell ref="G4:H4"/>
    <mergeCell ref="K1:M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7"/>
  <sheetViews>
    <sheetView workbookViewId="0">
      <selection activeCell="B1" sqref="B1"/>
    </sheetView>
  </sheetViews>
  <sheetFormatPr defaultRowHeight="14.4"/>
  <cols>
    <col min="1" max="1" width="4.44140625" customWidth="1"/>
    <col min="2" max="2" width="48.77734375" customWidth="1"/>
    <col min="3" max="3" width="11.88671875" customWidth="1"/>
    <col min="4" max="4" width="18.109375" style="49" customWidth="1"/>
    <col min="5" max="5" width="17.44140625" style="55" customWidth="1"/>
    <col min="9" max="9" width="56.33203125" customWidth="1"/>
  </cols>
  <sheetData>
    <row r="1" spans="1:12" ht="70.8" customHeight="1">
      <c r="D1" s="58" t="s">
        <v>207</v>
      </c>
      <c r="E1" s="58"/>
    </row>
    <row r="2" spans="1:12" ht="10.199999999999999" customHeight="1">
      <c r="A2" s="44"/>
      <c r="D2" s="50"/>
      <c r="E2" s="51"/>
      <c r="K2" s="43"/>
      <c r="L2" s="43"/>
    </row>
    <row r="3" spans="1:12" ht="51.6" customHeight="1">
      <c r="A3" s="8"/>
      <c r="B3" s="60" t="s">
        <v>208</v>
      </c>
      <c r="C3" s="60"/>
      <c r="D3" s="60"/>
      <c r="E3" s="60"/>
      <c r="L3" s="11"/>
    </row>
    <row r="4" spans="1:12" ht="12.75" customHeight="1">
      <c r="A4" s="68"/>
      <c r="B4" s="69" t="s">
        <v>12</v>
      </c>
      <c r="C4" s="70" t="s">
        <v>13</v>
      </c>
      <c r="D4" s="71" t="s">
        <v>14</v>
      </c>
      <c r="E4" s="63" t="s">
        <v>209</v>
      </c>
      <c r="I4" s="44"/>
      <c r="J4" s="44"/>
      <c r="K4" s="44"/>
      <c r="L4" s="44"/>
    </row>
    <row r="5" spans="1:12">
      <c r="A5" s="68"/>
      <c r="B5" s="69"/>
      <c r="C5" s="70"/>
      <c r="D5" s="72"/>
      <c r="E5" s="64"/>
    </row>
    <row r="6" spans="1:12" ht="50.25" customHeight="1">
      <c r="A6" s="68"/>
      <c r="B6" s="69"/>
      <c r="C6" s="70"/>
      <c r="D6" s="72"/>
      <c r="E6" s="65"/>
    </row>
    <row r="7" spans="1:12">
      <c r="A7" s="66" t="s">
        <v>15</v>
      </c>
      <c r="B7" s="66"/>
      <c r="C7" s="66"/>
      <c r="D7" s="66"/>
      <c r="E7" s="66"/>
    </row>
    <row r="8" spans="1:12">
      <c r="A8" s="67" t="s">
        <v>16</v>
      </c>
      <c r="B8" s="67"/>
      <c r="C8" s="67"/>
      <c r="D8" s="67"/>
      <c r="E8" s="67"/>
    </row>
    <row r="9" spans="1:12">
      <c r="A9" s="37">
        <v>1</v>
      </c>
      <c r="B9" s="38" t="s">
        <v>17</v>
      </c>
      <c r="C9" s="39" t="s">
        <v>18</v>
      </c>
      <c r="D9" s="61">
        <v>0.77600000000000002</v>
      </c>
      <c r="E9" s="52">
        <v>46750615</v>
      </c>
    </row>
    <row r="10" spans="1:12">
      <c r="A10" s="4">
        <v>2</v>
      </c>
      <c r="B10" s="9" t="s">
        <v>19</v>
      </c>
      <c r="C10" s="10" t="s">
        <v>20</v>
      </c>
      <c r="D10" s="62"/>
      <c r="E10" s="53">
        <v>52202861</v>
      </c>
    </row>
    <row r="11" spans="1:12" ht="51">
      <c r="A11" s="4">
        <v>3</v>
      </c>
      <c r="B11" s="9" t="s">
        <v>21</v>
      </c>
      <c r="C11" s="10" t="s">
        <v>22</v>
      </c>
      <c r="D11" s="62"/>
      <c r="E11" s="53">
        <v>19708248</v>
      </c>
    </row>
    <row r="12" spans="1:12">
      <c r="A12" s="4">
        <v>4</v>
      </c>
      <c r="B12" s="9" t="s">
        <v>23</v>
      </c>
      <c r="C12" s="10" t="s">
        <v>24</v>
      </c>
      <c r="D12" s="62"/>
      <c r="E12" s="53">
        <v>66907137</v>
      </c>
    </row>
    <row r="13" spans="1:12">
      <c r="A13" s="4">
        <v>5</v>
      </c>
      <c r="B13" s="9" t="s">
        <v>25</v>
      </c>
      <c r="C13" s="10" t="s">
        <v>26</v>
      </c>
      <c r="D13" s="62"/>
      <c r="E13" s="53">
        <v>43708502</v>
      </c>
    </row>
    <row r="14" spans="1:12">
      <c r="A14" s="4">
        <v>6</v>
      </c>
      <c r="B14" s="9" t="s">
        <v>27</v>
      </c>
      <c r="C14" s="10" t="s">
        <v>28</v>
      </c>
      <c r="D14" s="62"/>
      <c r="E14" s="53">
        <v>52577302</v>
      </c>
    </row>
    <row r="15" spans="1:12">
      <c r="A15" s="4">
        <v>7</v>
      </c>
      <c r="B15" s="9" t="s">
        <v>29</v>
      </c>
      <c r="C15" s="10" t="s">
        <v>30</v>
      </c>
      <c r="D15" s="62"/>
      <c r="E15" s="53">
        <v>26659137</v>
      </c>
    </row>
    <row r="16" spans="1:12">
      <c r="A16" s="4">
        <v>8</v>
      </c>
      <c r="B16" s="9" t="s">
        <v>31</v>
      </c>
      <c r="C16" s="10" t="s">
        <v>32</v>
      </c>
      <c r="D16" s="62"/>
      <c r="E16" s="53">
        <v>25676448</v>
      </c>
    </row>
    <row r="17" spans="1:5">
      <c r="A17" s="4">
        <v>9</v>
      </c>
      <c r="B17" s="9" t="s">
        <v>33</v>
      </c>
      <c r="C17" s="10" t="s">
        <v>34</v>
      </c>
      <c r="D17" s="62"/>
      <c r="E17" s="53">
        <v>52067500</v>
      </c>
    </row>
    <row r="18" spans="1:5">
      <c r="A18" s="4">
        <v>10</v>
      </c>
      <c r="B18" s="9" t="s">
        <v>35</v>
      </c>
      <c r="C18" s="10" t="s">
        <v>36</v>
      </c>
      <c r="D18" s="62"/>
      <c r="E18" s="53">
        <v>77954022</v>
      </c>
    </row>
    <row r="19" spans="1:5">
      <c r="A19" s="4">
        <v>11</v>
      </c>
      <c r="B19" s="9" t="s">
        <v>37</v>
      </c>
      <c r="C19" s="10" t="s">
        <v>38</v>
      </c>
      <c r="D19" s="62"/>
      <c r="E19" s="53">
        <v>30200504</v>
      </c>
    </row>
    <row r="20" spans="1:5">
      <c r="A20" s="4">
        <v>12</v>
      </c>
      <c r="B20" s="9" t="s">
        <v>39</v>
      </c>
      <c r="C20" s="10" t="s">
        <v>40</v>
      </c>
      <c r="D20" s="62"/>
      <c r="E20" s="53">
        <v>60359696</v>
      </c>
    </row>
    <row r="21" spans="1:5">
      <c r="A21" s="4">
        <v>13</v>
      </c>
      <c r="B21" s="9" t="s">
        <v>41</v>
      </c>
      <c r="C21" s="10" t="s">
        <v>42</v>
      </c>
      <c r="D21" s="62"/>
      <c r="E21" s="53">
        <v>46121273</v>
      </c>
    </row>
    <row r="22" spans="1:5">
      <c r="A22" s="4">
        <v>14</v>
      </c>
      <c r="B22" s="9" t="s">
        <v>43</v>
      </c>
      <c r="C22" s="10" t="s">
        <v>44</v>
      </c>
      <c r="D22" s="62"/>
      <c r="E22" s="53">
        <v>44976855</v>
      </c>
    </row>
    <row r="23" spans="1:5">
      <c r="A23" s="4">
        <v>15</v>
      </c>
      <c r="B23" s="9" t="s">
        <v>45</v>
      </c>
      <c r="C23" s="10" t="s">
        <v>46</v>
      </c>
      <c r="D23" s="62"/>
      <c r="E23" s="53">
        <v>52795287</v>
      </c>
    </row>
    <row r="24" spans="1:5">
      <c r="A24" s="4">
        <v>16</v>
      </c>
      <c r="B24" s="9" t="s">
        <v>47</v>
      </c>
      <c r="C24" s="10" t="s">
        <v>48</v>
      </c>
      <c r="D24" s="62"/>
      <c r="E24" s="53">
        <v>52944712</v>
      </c>
    </row>
    <row r="25" spans="1:5">
      <c r="A25" s="4">
        <v>17</v>
      </c>
      <c r="B25" s="9" t="s">
        <v>49</v>
      </c>
      <c r="C25" s="10" t="s">
        <v>50</v>
      </c>
      <c r="D25" s="62"/>
      <c r="E25" s="53">
        <v>42830412</v>
      </c>
    </row>
    <row r="26" spans="1:5">
      <c r="A26" s="4">
        <v>18</v>
      </c>
      <c r="B26" s="9" t="s">
        <v>51</v>
      </c>
      <c r="C26" s="10" t="s">
        <v>52</v>
      </c>
      <c r="D26" s="62"/>
      <c r="E26" s="53">
        <v>19883162</v>
      </c>
    </row>
    <row r="27" spans="1:5">
      <c r="A27" s="4">
        <v>19</v>
      </c>
      <c r="B27" s="9" t="s">
        <v>53</v>
      </c>
      <c r="C27" s="10" t="s">
        <v>54</v>
      </c>
      <c r="D27" s="62"/>
      <c r="E27" s="53">
        <v>35404002</v>
      </c>
    </row>
    <row r="28" spans="1:5">
      <c r="A28" s="4">
        <v>20</v>
      </c>
      <c r="B28" s="9" t="s">
        <v>55</v>
      </c>
      <c r="C28" s="10" t="s">
        <v>56</v>
      </c>
      <c r="D28" s="62"/>
      <c r="E28" s="53">
        <v>95510554</v>
      </c>
    </row>
    <row r="29" spans="1:5">
      <c r="A29" s="4">
        <v>21</v>
      </c>
      <c r="B29" s="9" t="s">
        <v>57</v>
      </c>
      <c r="C29" s="10" t="s">
        <v>58</v>
      </c>
      <c r="D29" s="62"/>
      <c r="E29" s="53">
        <v>112642543</v>
      </c>
    </row>
    <row r="30" spans="1:5">
      <c r="A30" s="4">
        <v>22</v>
      </c>
      <c r="B30" s="9" t="s">
        <v>59</v>
      </c>
      <c r="C30" s="10" t="s">
        <v>60</v>
      </c>
      <c r="D30" s="62"/>
      <c r="E30" s="53">
        <v>64116410</v>
      </c>
    </row>
    <row r="31" spans="1:5">
      <c r="A31" s="4">
        <v>23</v>
      </c>
      <c r="B31" s="9" t="s">
        <v>61</v>
      </c>
      <c r="C31" s="10" t="s">
        <v>62</v>
      </c>
      <c r="D31" s="62"/>
      <c r="E31" s="53">
        <v>115063224</v>
      </c>
    </row>
    <row r="32" spans="1:5">
      <c r="A32" s="4">
        <v>24</v>
      </c>
      <c r="B32" s="9" t="s">
        <v>63</v>
      </c>
      <c r="C32" s="10" t="s">
        <v>64</v>
      </c>
      <c r="D32" s="62"/>
      <c r="E32" s="53">
        <v>59901752</v>
      </c>
    </row>
    <row r="33" spans="1:5">
      <c r="A33" s="4">
        <v>25</v>
      </c>
      <c r="B33" s="9" t="s">
        <v>65</v>
      </c>
      <c r="C33" s="10" t="s">
        <v>66</v>
      </c>
      <c r="D33" s="62"/>
      <c r="E33" s="53">
        <v>60853676</v>
      </c>
    </row>
    <row r="34" spans="1:5">
      <c r="A34" s="4">
        <v>26</v>
      </c>
      <c r="B34" s="9" t="s">
        <v>67</v>
      </c>
      <c r="C34" s="10" t="s">
        <v>68</v>
      </c>
      <c r="D34" s="62"/>
      <c r="E34" s="53">
        <v>89995022</v>
      </c>
    </row>
    <row r="35" spans="1:5">
      <c r="A35" s="4">
        <v>27</v>
      </c>
      <c r="B35" s="9" t="s">
        <v>69</v>
      </c>
      <c r="C35" s="10" t="s">
        <v>70</v>
      </c>
      <c r="D35" s="62"/>
      <c r="E35" s="53">
        <v>36741793</v>
      </c>
    </row>
    <row r="36" spans="1:5" ht="20.399999999999999">
      <c r="A36" s="4">
        <v>28</v>
      </c>
      <c r="B36" s="9" t="s">
        <v>71</v>
      </c>
      <c r="C36" s="10" t="s">
        <v>72</v>
      </c>
      <c r="D36" s="62"/>
      <c r="E36" s="53">
        <v>61820542</v>
      </c>
    </row>
    <row r="37" spans="1:5" ht="20.399999999999999">
      <c r="A37" s="4">
        <v>29</v>
      </c>
      <c r="B37" s="9" t="s">
        <v>73</v>
      </c>
      <c r="C37" s="10" t="s">
        <v>74</v>
      </c>
      <c r="D37" s="62"/>
      <c r="E37" s="53">
        <v>141331219</v>
      </c>
    </row>
    <row r="38" spans="1:5">
      <c r="A38" s="4">
        <v>30</v>
      </c>
      <c r="B38" s="9" t="s">
        <v>75</v>
      </c>
      <c r="C38" s="10" t="s">
        <v>76</v>
      </c>
      <c r="D38" s="62"/>
      <c r="E38" s="53">
        <v>55669515</v>
      </c>
    </row>
    <row r="39" spans="1:5">
      <c r="A39" s="4">
        <v>31</v>
      </c>
      <c r="B39" s="9" t="s">
        <v>77</v>
      </c>
      <c r="C39" s="10" t="s">
        <v>78</v>
      </c>
      <c r="D39" s="62"/>
      <c r="E39" s="53">
        <v>47083743</v>
      </c>
    </row>
    <row r="40" spans="1:5">
      <c r="A40" s="40">
        <v>32</v>
      </c>
      <c r="B40" s="41" t="s">
        <v>79</v>
      </c>
      <c r="C40" s="42" t="s">
        <v>80</v>
      </c>
      <c r="D40" s="62"/>
      <c r="E40" s="54">
        <v>8807272</v>
      </c>
    </row>
    <row r="41" spans="1:5" ht="10.199999999999999" customHeight="1">
      <c r="A41" s="67" t="s">
        <v>81</v>
      </c>
      <c r="B41" s="67"/>
      <c r="C41" s="67"/>
      <c r="D41" s="67"/>
      <c r="E41" s="67"/>
    </row>
    <row r="42" spans="1:5">
      <c r="A42" s="67" t="s">
        <v>82</v>
      </c>
      <c r="B42" s="67"/>
      <c r="C42" s="67"/>
      <c r="D42" s="67"/>
      <c r="E42" s="67"/>
    </row>
    <row r="43" spans="1:5">
      <c r="A43" s="37">
        <v>33</v>
      </c>
      <c r="B43" s="38" t="s">
        <v>83</v>
      </c>
      <c r="C43" s="39" t="s">
        <v>84</v>
      </c>
      <c r="D43" s="61">
        <v>0.82099999999999995</v>
      </c>
      <c r="E43" s="52">
        <v>59545943</v>
      </c>
    </row>
    <row r="44" spans="1:5">
      <c r="A44" s="40">
        <v>34</v>
      </c>
      <c r="B44" s="41" t="s">
        <v>85</v>
      </c>
      <c r="C44" s="42" t="s">
        <v>86</v>
      </c>
      <c r="D44" s="62"/>
      <c r="E44" s="54">
        <v>57126238</v>
      </c>
    </row>
    <row r="45" spans="1:5">
      <c r="A45" s="67" t="s">
        <v>87</v>
      </c>
      <c r="B45" s="67"/>
      <c r="C45" s="67"/>
      <c r="D45" s="67"/>
      <c r="E45" s="67"/>
    </row>
    <row r="46" spans="1:5">
      <c r="A46" s="37">
        <v>35</v>
      </c>
      <c r="B46" s="38" t="s">
        <v>88</v>
      </c>
      <c r="C46" s="39" t="s">
        <v>89</v>
      </c>
      <c r="D46" s="61">
        <v>0.93600000000000005</v>
      </c>
      <c r="E46" s="52">
        <v>90279210</v>
      </c>
    </row>
    <row r="47" spans="1:5">
      <c r="A47" s="4">
        <v>36</v>
      </c>
      <c r="B47" s="9" t="s">
        <v>90</v>
      </c>
      <c r="C47" s="10" t="s">
        <v>91</v>
      </c>
      <c r="D47" s="62"/>
      <c r="E47" s="53">
        <v>75050497</v>
      </c>
    </row>
    <row r="48" spans="1:5">
      <c r="A48" s="4">
        <v>37</v>
      </c>
      <c r="B48" s="9" t="s">
        <v>92</v>
      </c>
      <c r="C48" s="10" t="s">
        <v>93</v>
      </c>
      <c r="D48" s="62"/>
      <c r="E48" s="53">
        <v>108321694</v>
      </c>
    </row>
    <row r="49" spans="1:5">
      <c r="A49" s="40">
        <v>38</v>
      </c>
      <c r="B49" s="41" t="s">
        <v>94</v>
      </c>
      <c r="C49" s="42" t="s">
        <v>95</v>
      </c>
      <c r="D49" s="62"/>
      <c r="E49" s="54">
        <v>130760826</v>
      </c>
    </row>
    <row r="50" spans="1:5">
      <c r="A50" s="67" t="s">
        <v>96</v>
      </c>
      <c r="B50" s="67"/>
      <c r="C50" s="67"/>
      <c r="D50" s="67"/>
      <c r="E50" s="67"/>
    </row>
    <row r="51" spans="1:5">
      <c r="A51" s="37">
        <v>39</v>
      </c>
      <c r="B51" s="38" t="s">
        <v>97</v>
      </c>
      <c r="C51" s="39" t="s">
        <v>98</v>
      </c>
      <c r="D51" s="61">
        <v>0.97799999999999998</v>
      </c>
      <c r="E51" s="52">
        <v>30670913</v>
      </c>
    </row>
    <row r="52" spans="1:5">
      <c r="A52" s="4">
        <v>40</v>
      </c>
      <c r="B52" s="9" t="s">
        <v>99</v>
      </c>
      <c r="C52" s="10" t="s">
        <v>100</v>
      </c>
      <c r="D52" s="62"/>
      <c r="E52" s="53">
        <v>170200470</v>
      </c>
    </row>
    <row r="53" spans="1:5">
      <c r="A53" s="4">
        <v>41</v>
      </c>
      <c r="B53" s="9" t="s">
        <v>101</v>
      </c>
      <c r="C53" s="10" t="s">
        <v>102</v>
      </c>
      <c r="D53" s="62"/>
      <c r="E53" s="53">
        <v>67144341</v>
      </c>
    </row>
    <row r="54" spans="1:5">
      <c r="A54" s="4">
        <v>42</v>
      </c>
      <c r="B54" s="9" t="s">
        <v>103</v>
      </c>
      <c r="C54" s="10" t="s">
        <v>104</v>
      </c>
      <c r="D54" s="62"/>
      <c r="E54" s="53">
        <v>100263433</v>
      </c>
    </row>
    <row r="55" spans="1:5">
      <c r="A55" s="4">
        <v>43</v>
      </c>
      <c r="B55" s="9" t="s">
        <v>105</v>
      </c>
      <c r="C55" s="10" t="s">
        <v>106</v>
      </c>
      <c r="D55" s="62"/>
      <c r="E55" s="53">
        <v>142084081</v>
      </c>
    </row>
    <row r="56" spans="1:5">
      <c r="A56" s="4">
        <v>44</v>
      </c>
      <c r="B56" s="9" t="s">
        <v>107</v>
      </c>
      <c r="C56" s="10" t="s">
        <v>108</v>
      </c>
      <c r="D56" s="62"/>
      <c r="E56" s="53">
        <v>63984973</v>
      </c>
    </row>
    <row r="57" spans="1:5">
      <c r="A57" s="40">
        <v>45</v>
      </c>
      <c r="B57" s="41" t="s">
        <v>109</v>
      </c>
      <c r="C57" s="42" t="s">
        <v>110</v>
      </c>
      <c r="D57" s="62"/>
      <c r="E57" s="54">
        <v>104971468</v>
      </c>
    </row>
    <row r="58" spans="1:5">
      <c r="A58" s="67" t="s">
        <v>111</v>
      </c>
      <c r="B58" s="67"/>
      <c r="C58" s="67"/>
      <c r="D58" s="67"/>
      <c r="E58" s="67"/>
    </row>
    <row r="59" spans="1:5">
      <c r="A59" s="37">
        <v>46</v>
      </c>
      <c r="B59" s="38" t="s">
        <v>112</v>
      </c>
      <c r="C59" s="39" t="s">
        <v>113</v>
      </c>
      <c r="D59" s="61">
        <v>1.0349999999999999</v>
      </c>
      <c r="E59" s="52">
        <v>80072930</v>
      </c>
    </row>
    <row r="60" spans="1:5">
      <c r="A60" s="4">
        <v>47</v>
      </c>
      <c r="B60" s="9" t="s">
        <v>114</v>
      </c>
      <c r="C60" s="10" t="s">
        <v>115</v>
      </c>
      <c r="D60" s="62"/>
      <c r="E60" s="53">
        <v>46091583</v>
      </c>
    </row>
    <row r="61" spans="1:5">
      <c r="A61" s="4">
        <v>48</v>
      </c>
      <c r="B61" s="9" t="s">
        <v>116</v>
      </c>
      <c r="C61" s="10" t="s">
        <v>117</v>
      </c>
      <c r="D61" s="62"/>
      <c r="E61" s="53">
        <v>17718694</v>
      </c>
    </row>
    <row r="62" spans="1:5">
      <c r="A62" s="4">
        <v>49</v>
      </c>
      <c r="B62" s="9" t="s">
        <v>118</v>
      </c>
      <c r="C62" s="10" t="s">
        <v>119</v>
      </c>
      <c r="D62" s="62"/>
      <c r="E62" s="53">
        <v>290370173</v>
      </c>
    </row>
    <row r="63" spans="1:5">
      <c r="A63" s="4">
        <v>50</v>
      </c>
      <c r="B63" s="9" t="s">
        <v>120</v>
      </c>
      <c r="C63" s="10" t="s">
        <v>121</v>
      </c>
      <c r="D63" s="62"/>
      <c r="E63" s="53">
        <v>206104969</v>
      </c>
    </row>
    <row r="64" spans="1:5">
      <c r="A64" s="4">
        <v>51</v>
      </c>
      <c r="B64" s="9" t="s">
        <v>122</v>
      </c>
      <c r="C64" s="10" t="s">
        <v>123</v>
      </c>
      <c r="D64" s="62"/>
      <c r="E64" s="53">
        <v>63135011</v>
      </c>
    </row>
    <row r="65" spans="1:5">
      <c r="A65" s="4">
        <v>52</v>
      </c>
      <c r="B65" s="9" t="s">
        <v>124</v>
      </c>
      <c r="C65" s="10" t="s">
        <v>125</v>
      </c>
      <c r="D65" s="62"/>
      <c r="E65" s="53">
        <v>121903070</v>
      </c>
    </row>
    <row r="66" spans="1:5">
      <c r="A66" s="4">
        <v>53</v>
      </c>
      <c r="B66" s="9" t="s">
        <v>126</v>
      </c>
      <c r="C66" s="10" t="s">
        <v>127</v>
      </c>
      <c r="D66" s="62"/>
      <c r="E66" s="53">
        <v>75636807</v>
      </c>
    </row>
    <row r="67" spans="1:5">
      <c r="A67" s="4">
        <v>54</v>
      </c>
      <c r="B67" s="9" t="s">
        <v>128</v>
      </c>
      <c r="C67" s="10" t="s">
        <v>129</v>
      </c>
      <c r="D67" s="62"/>
      <c r="E67" s="53">
        <v>87425825</v>
      </c>
    </row>
    <row r="68" spans="1:5">
      <c r="A68" s="4">
        <v>55</v>
      </c>
      <c r="B68" s="9" t="s">
        <v>130</v>
      </c>
      <c r="C68" s="10" t="s">
        <v>131</v>
      </c>
      <c r="D68" s="62"/>
      <c r="E68" s="53">
        <v>49839543</v>
      </c>
    </row>
    <row r="69" spans="1:5">
      <c r="A69" s="4">
        <v>56</v>
      </c>
      <c r="B69" s="9" t="s">
        <v>132</v>
      </c>
      <c r="C69" s="10" t="s">
        <v>133</v>
      </c>
      <c r="D69" s="62"/>
      <c r="E69" s="53">
        <v>168802391</v>
      </c>
    </row>
    <row r="70" spans="1:5">
      <c r="A70" s="4">
        <v>57</v>
      </c>
      <c r="B70" s="9" t="s">
        <v>134</v>
      </c>
      <c r="C70" s="10" t="s">
        <v>135</v>
      </c>
      <c r="D70" s="62"/>
      <c r="E70" s="53">
        <v>173487049</v>
      </c>
    </row>
    <row r="71" spans="1:5">
      <c r="A71" s="4">
        <v>58</v>
      </c>
      <c r="B71" s="9" t="s">
        <v>136</v>
      </c>
      <c r="C71" s="10" t="s">
        <v>137</v>
      </c>
      <c r="D71" s="62"/>
      <c r="E71" s="53">
        <v>86798624</v>
      </c>
    </row>
    <row r="72" spans="1:5">
      <c r="A72" s="40">
        <v>59</v>
      </c>
      <c r="B72" s="41" t="s">
        <v>138</v>
      </c>
      <c r="C72" s="42" t="s">
        <v>139</v>
      </c>
      <c r="D72" s="62"/>
      <c r="E72" s="54">
        <v>94192551</v>
      </c>
    </row>
    <row r="73" spans="1:5">
      <c r="A73" s="67" t="s">
        <v>142</v>
      </c>
      <c r="B73" s="67"/>
      <c r="C73" s="67"/>
      <c r="D73" s="67"/>
      <c r="E73" s="67"/>
    </row>
    <row r="74" spans="1:5">
      <c r="A74" s="37">
        <v>60</v>
      </c>
      <c r="B74" s="38" t="s">
        <v>143</v>
      </c>
      <c r="C74" s="39" t="s">
        <v>144</v>
      </c>
      <c r="D74" s="61">
        <v>1.1559999999999999</v>
      </c>
      <c r="E74" s="52">
        <v>112508222</v>
      </c>
    </row>
    <row r="75" spans="1:5">
      <c r="A75" s="4">
        <v>61</v>
      </c>
      <c r="B75" s="9" t="s">
        <v>145</v>
      </c>
      <c r="C75" s="10" t="s">
        <v>146</v>
      </c>
      <c r="D75" s="62"/>
      <c r="E75" s="53">
        <v>99655228</v>
      </c>
    </row>
    <row r="76" spans="1:5">
      <c r="A76" s="4">
        <v>62</v>
      </c>
      <c r="B76" s="9" t="s">
        <v>147</v>
      </c>
      <c r="C76" s="32" t="s">
        <v>148</v>
      </c>
      <c r="D76" s="62"/>
      <c r="E76" s="53">
        <v>140705987</v>
      </c>
    </row>
    <row r="77" spans="1:5">
      <c r="A77" s="4">
        <v>63</v>
      </c>
      <c r="B77" s="9" t="s">
        <v>140</v>
      </c>
      <c r="C77" s="32" t="s">
        <v>141</v>
      </c>
      <c r="D77" s="73"/>
      <c r="E77" s="53">
        <v>68341113</v>
      </c>
    </row>
    <row r="78" spans="1:5">
      <c r="A78" s="75" t="s">
        <v>149</v>
      </c>
      <c r="B78" s="76"/>
      <c r="C78" s="76"/>
      <c r="D78" s="76"/>
      <c r="E78" s="77"/>
    </row>
    <row r="79" spans="1:5">
      <c r="A79" s="78" t="s">
        <v>150</v>
      </c>
      <c r="B79" s="79"/>
      <c r="C79" s="79"/>
      <c r="D79" s="79"/>
      <c r="E79" s="80"/>
    </row>
    <row r="80" spans="1:5">
      <c r="A80" s="4">
        <v>64</v>
      </c>
      <c r="B80" s="9" t="s">
        <v>151</v>
      </c>
      <c r="C80" s="10" t="s">
        <v>152</v>
      </c>
      <c r="D80" s="74">
        <v>2.0510000000000002</v>
      </c>
      <c r="E80" s="53">
        <v>30677221</v>
      </c>
    </row>
    <row r="81" spans="1:5">
      <c r="A81" s="4">
        <v>65</v>
      </c>
      <c r="B81" s="9" t="s">
        <v>153</v>
      </c>
      <c r="C81" s="10" t="s">
        <v>154</v>
      </c>
      <c r="D81" s="62"/>
      <c r="E81" s="53">
        <v>22418416</v>
      </c>
    </row>
    <row r="82" spans="1:5">
      <c r="A82" s="4">
        <v>66</v>
      </c>
      <c r="B82" s="9" t="s">
        <v>155</v>
      </c>
      <c r="C82" s="10" t="s">
        <v>156</v>
      </c>
      <c r="D82" s="62"/>
      <c r="E82" s="53">
        <v>26548980</v>
      </c>
    </row>
    <row r="83" spans="1:5" ht="20.399999999999999">
      <c r="A83" s="4">
        <v>67</v>
      </c>
      <c r="B83" s="9" t="s">
        <v>157</v>
      </c>
      <c r="C83" s="10" t="s">
        <v>158</v>
      </c>
      <c r="D83" s="62"/>
      <c r="E83" s="53">
        <v>40829394</v>
      </c>
    </row>
    <row r="84" spans="1:5">
      <c r="A84" s="4">
        <v>68</v>
      </c>
      <c r="B84" s="9" t="s">
        <v>159</v>
      </c>
      <c r="C84" s="10" t="s">
        <v>160</v>
      </c>
      <c r="D84" s="62"/>
      <c r="E84" s="53">
        <v>66774355</v>
      </c>
    </row>
    <row r="85" spans="1:5">
      <c r="A85" s="4">
        <v>69</v>
      </c>
      <c r="B85" s="9" t="s">
        <v>161</v>
      </c>
      <c r="C85" s="10" t="s">
        <v>162</v>
      </c>
      <c r="D85" s="62"/>
      <c r="E85" s="53">
        <v>42934171</v>
      </c>
    </row>
    <row r="86" spans="1:5">
      <c r="A86" s="4">
        <v>70</v>
      </c>
      <c r="B86" s="9" t="s">
        <v>163</v>
      </c>
      <c r="C86" s="10" t="s">
        <v>164</v>
      </c>
      <c r="D86" s="62"/>
      <c r="E86" s="53">
        <v>48049750</v>
      </c>
    </row>
    <row r="87" spans="1:5">
      <c r="A87" s="4">
        <v>71</v>
      </c>
      <c r="B87" s="9" t="s">
        <v>165</v>
      </c>
      <c r="C87" s="10" t="s">
        <v>166</v>
      </c>
      <c r="D87" s="62"/>
      <c r="E87" s="53">
        <v>31866674</v>
      </c>
    </row>
    <row r="88" spans="1:5">
      <c r="A88" s="4">
        <v>72</v>
      </c>
      <c r="B88" s="9" t="s">
        <v>167</v>
      </c>
      <c r="C88" s="10" t="s">
        <v>168</v>
      </c>
      <c r="D88" s="62"/>
      <c r="E88" s="53">
        <v>66848696</v>
      </c>
    </row>
    <row r="89" spans="1:5">
      <c r="A89" s="4">
        <v>73</v>
      </c>
      <c r="B89" s="9" t="s">
        <v>169</v>
      </c>
      <c r="C89" s="10" t="s">
        <v>170</v>
      </c>
      <c r="D89" s="62"/>
      <c r="E89" s="53">
        <v>19003382</v>
      </c>
    </row>
    <row r="90" spans="1:5">
      <c r="A90" s="4">
        <v>74</v>
      </c>
      <c r="B90" s="9" t="s">
        <v>171</v>
      </c>
      <c r="C90" s="10" t="s">
        <v>172</v>
      </c>
      <c r="D90" s="62"/>
      <c r="E90" s="53">
        <v>72524156</v>
      </c>
    </row>
    <row r="91" spans="1:5">
      <c r="A91" s="4">
        <v>75</v>
      </c>
      <c r="B91" s="9" t="s">
        <v>173</v>
      </c>
      <c r="C91" s="10" t="s">
        <v>174</v>
      </c>
      <c r="D91" s="62"/>
      <c r="E91" s="53">
        <v>30391474</v>
      </c>
    </row>
    <row r="92" spans="1:5">
      <c r="A92" s="4">
        <v>76</v>
      </c>
      <c r="B92" s="9" t="s">
        <v>175</v>
      </c>
      <c r="C92" s="10" t="s">
        <v>176</v>
      </c>
      <c r="D92" s="62"/>
      <c r="E92" s="53">
        <v>51748209</v>
      </c>
    </row>
    <row r="93" spans="1:5">
      <c r="A93" s="4">
        <v>77</v>
      </c>
      <c r="B93" s="9" t="s">
        <v>177</v>
      </c>
      <c r="C93" s="10" t="s">
        <v>178</v>
      </c>
      <c r="D93" s="62"/>
      <c r="E93" s="53">
        <v>61208084</v>
      </c>
    </row>
    <row r="94" spans="1:5">
      <c r="A94" s="4">
        <v>78</v>
      </c>
      <c r="B94" s="9" t="s">
        <v>179</v>
      </c>
      <c r="C94" s="10" t="s">
        <v>180</v>
      </c>
      <c r="D94" s="62"/>
      <c r="E94" s="53">
        <v>60938597</v>
      </c>
    </row>
    <row r="95" spans="1:5" ht="20.399999999999999">
      <c r="A95" s="4">
        <v>79</v>
      </c>
      <c r="B95" s="9" t="s">
        <v>181</v>
      </c>
      <c r="C95" s="10" t="s">
        <v>182</v>
      </c>
      <c r="D95" s="62"/>
      <c r="E95" s="53">
        <v>75165579</v>
      </c>
    </row>
    <row r="96" spans="1:5">
      <c r="A96" s="4">
        <v>80</v>
      </c>
      <c r="B96" s="9" t="s">
        <v>183</v>
      </c>
      <c r="C96" s="10" t="s">
        <v>184</v>
      </c>
      <c r="D96" s="62"/>
      <c r="E96" s="53">
        <v>139818897</v>
      </c>
    </row>
    <row r="97" spans="1:5">
      <c r="A97" s="4">
        <v>81</v>
      </c>
      <c r="B97" s="9" t="s">
        <v>185</v>
      </c>
      <c r="C97" s="10" t="s">
        <v>186</v>
      </c>
      <c r="D97" s="73"/>
      <c r="E97" s="53">
        <v>81616972</v>
      </c>
    </row>
  </sheetData>
  <mergeCells count="24">
    <mergeCell ref="A45:E45"/>
    <mergeCell ref="A50:E50"/>
    <mergeCell ref="A58:E58"/>
    <mergeCell ref="D74:D77"/>
    <mergeCell ref="D80:D97"/>
    <mergeCell ref="A73:E73"/>
    <mergeCell ref="A78:E78"/>
    <mergeCell ref="A79:E79"/>
    <mergeCell ref="D1:E1"/>
    <mergeCell ref="B3:E3"/>
    <mergeCell ref="D59:D72"/>
    <mergeCell ref="D9:D40"/>
    <mergeCell ref="D43:D44"/>
    <mergeCell ref="D46:D49"/>
    <mergeCell ref="D51:D57"/>
    <mergeCell ref="E4:E6"/>
    <mergeCell ref="A7:E7"/>
    <mergeCell ref="A8:E8"/>
    <mergeCell ref="A4:A6"/>
    <mergeCell ref="B4:B6"/>
    <mergeCell ref="C4:C6"/>
    <mergeCell ref="D4:D6"/>
    <mergeCell ref="A41:E41"/>
    <mergeCell ref="A42:E42"/>
  </mergeCells>
  <pageMargins left="0.11811023622047245" right="0.11811023622047245" top="0.41" bottom="0.49" header="0.27" footer="0.16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96"/>
  <sheetViews>
    <sheetView tabSelected="1" workbookViewId="0">
      <pane xSplit="3" ySplit="7" topLeftCell="D53" activePane="bottomRight" state="frozen"/>
      <selection pane="topRight" activeCell="Q1" sqref="Q1"/>
      <selection pane="bottomLeft" activeCell="A6" sqref="A6"/>
      <selection pane="bottomRight" activeCell="B72" sqref="B72"/>
    </sheetView>
  </sheetViews>
  <sheetFormatPr defaultColWidth="9.109375" defaultRowHeight="14.4"/>
  <cols>
    <col min="1" max="1" width="6.6640625" style="12" customWidth="1"/>
    <col min="2" max="2" width="50.109375" style="12" customWidth="1"/>
    <col min="3" max="3" width="15" style="12" customWidth="1"/>
    <col min="4" max="4" width="13.88671875" style="23" customWidth="1"/>
    <col min="5" max="6" width="12.6640625" style="23" customWidth="1"/>
    <col min="7" max="7" width="13.44140625" style="23" customWidth="1"/>
    <col min="8" max="9" width="12.6640625" style="23" customWidth="1"/>
    <col min="10" max="10" width="13.88671875" style="23" customWidth="1"/>
    <col min="11" max="11" width="14.88671875" style="23" bestFit="1" customWidth="1"/>
    <col min="12" max="12" width="15.21875" style="26" customWidth="1"/>
    <col min="13" max="13" width="16.5546875" style="28" customWidth="1"/>
    <col min="14" max="16384" width="9.109375" style="12"/>
  </cols>
  <sheetData>
    <row r="1" spans="1:11" ht="52.2" customHeight="1">
      <c r="F1" s="43"/>
      <c r="G1" s="43"/>
      <c r="H1" s="36"/>
      <c r="I1" s="43"/>
      <c r="J1" s="58" t="s">
        <v>207</v>
      </c>
      <c r="K1" s="58"/>
    </row>
    <row r="3" spans="1:11" ht="31.2" customHeight="1">
      <c r="A3" s="81" t="s">
        <v>204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1">
      <c r="A4" s="13"/>
      <c r="B4" s="13"/>
      <c r="C4" s="13"/>
    </row>
    <row r="5" spans="1:11" ht="27.75" customHeight="1">
      <c r="A5" s="82" t="s">
        <v>187</v>
      </c>
      <c r="B5" s="84" t="s">
        <v>12</v>
      </c>
      <c r="C5" s="85" t="s">
        <v>13</v>
      </c>
      <c r="D5" s="86" t="s">
        <v>188</v>
      </c>
      <c r="E5" s="87"/>
      <c r="F5" s="87"/>
      <c r="G5" s="87"/>
      <c r="H5" s="87"/>
      <c r="I5" s="87"/>
      <c r="J5" s="87"/>
      <c r="K5" s="88"/>
    </row>
    <row r="6" spans="1:11" ht="88.2" customHeight="1">
      <c r="A6" s="83"/>
      <c r="B6" s="84"/>
      <c r="C6" s="85"/>
      <c r="D6" s="25" t="s">
        <v>200</v>
      </c>
      <c r="E6" s="25" t="s">
        <v>198</v>
      </c>
      <c r="F6" s="25" t="s">
        <v>196</v>
      </c>
      <c r="G6" s="25" t="s">
        <v>195</v>
      </c>
      <c r="H6" s="25" t="s">
        <v>197</v>
      </c>
      <c r="I6" s="25" t="s">
        <v>201</v>
      </c>
      <c r="J6" s="25" t="s">
        <v>199</v>
      </c>
      <c r="K6" s="24" t="s">
        <v>189</v>
      </c>
    </row>
    <row r="7" spans="1:11">
      <c r="A7" s="15">
        <v>1</v>
      </c>
      <c r="B7" s="16" t="s">
        <v>17</v>
      </c>
      <c r="C7" s="14" t="s">
        <v>18</v>
      </c>
      <c r="D7" s="45">
        <v>1799562</v>
      </c>
      <c r="E7" s="45">
        <v>984275</v>
      </c>
      <c r="F7" s="45">
        <v>287980</v>
      </c>
      <c r="G7" s="45">
        <v>389073</v>
      </c>
      <c r="H7" s="45">
        <v>85637</v>
      </c>
      <c r="I7" s="45">
        <v>249341</v>
      </c>
      <c r="J7" s="45">
        <v>398300</v>
      </c>
      <c r="K7" s="46">
        <v>4194168</v>
      </c>
    </row>
    <row r="8" spans="1:11">
      <c r="A8" s="15">
        <v>2</v>
      </c>
      <c r="B8" s="16" t="s">
        <v>19</v>
      </c>
      <c r="C8" s="14" t="s">
        <v>20</v>
      </c>
      <c r="D8" s="45">
        <v>781588</v>
      </c>
      <c r="E8" s="45">
        <v>124298</v>
      </c>
      <c r="F8" s="45">
        <v>2443344</v>
      </c>
      <c r="G8" s="45">
        <v>316119</v>
      </c>
      <c r="H8" s="45">
        <v>358589</v>
      </c>
      <c r="I8" s="45">
        <v>185447</v>
      </c>
      <c r="J8" s="45">
        <v>192636</v>
      </c>
      <c r="K8" s="46">
        <v>4402021</v>
      </c>
    </row>
    <row r="9" spans="1:11" ht="51">
      <c r="A9" s="15">
        <v>3</v>
      </c>
      <c r="B9" s="16" t="s">
        <v>21</v>
      </c>
      <c r="C9" s="14" t="s">
        <v>22</v>
      </c>
      <c r="D9" s="45">
        <v>213670</v>
      </c>
      <c r="E9" s="45">
        <v>96807</v>
      </c>
      <c r="F9" s="45">
        <v>65500</v>
      </c>
      <c r="G9" s="45">
        <v>86519</v>
      </c>
      <c r="H9" s="45">
        <v>21241</v>
      </c>
      <c r="I9" s="45">
        <v>76306</v>
      </c>
      <c r="J9" s="45">
        <v>1099436</v>
      </c>
      <c r="K9" s="46">
        <v>1659479</v>
      </c>
    </row>
    <row r="10" spans="1:11">
      <c r="A10" s="15">
        <v>4</v>
      </c>
      <c r="B10" s="16" t="s">
        <v>23</v>
      </c>
      <c r="C10" s="14" t="s">
        <v>24</v>
      </c>
      <c r="D10" s="45">
        <v>1111592</v>
      </c>
      <c r="E10" s="45">
        <v>1267068</v>
      </c>
      <c r="F10" s="45">
        <v>215326</v>
      </c>
      <c r="G10" s="45">
        <v>376358</v>
      </c>
      <c r="H10" s="45">
        <v>109107</v>
      </c>
      <c r="I10" s="45">
        <v>628942</v>
      </c>
      <c r="J10" s="45">
        <v>1929934</v>
      </c>
      <c r="K10" s="46">
        <v>5638327</v>
      </c>
    </row>
    <row r="11" spans="1:11">
      <c r="A11" s="15">
        <v>5</v>
      </c>
      <c r="B11" s="16" t="s">
        <v>25</v>
      </c>
      <c r="C11" s="14" t="s">
        <v>26</v>
      </c>
      <c r="D11" s="45">
        <v>2276747</v>
      </c>
      <c r="E11" s="45">
        <v>381490</v>
      </c>
      <c r="F11" s="45">
        <v>203652</v>
      </c>
      <c r="G11" s="45">
        <v>265474</v>
      </c>
      <c r="H11" s="45">
        <v>48061</v>
      </c>
      <c r="I11" s="45">
        <v>124786</v>
      </c>
      <c r="J11" s="45">
        <v>245652</v>
      </c>
      <c r="K11" s="46">
        <v>3545862</v>
      </c>
    </row>
    <row r="12" spans="1:11">
      <c r="A12" s="15">
        <v>6</v>
      </c>
      <c r="B12" s="16" t="s">
        <v>27</v>
      </c>
      <c r="C12" s="14" t="s">
        <v>28</v>
      </c>
      <c r="D12" s="45">
        <v>989759</v>
      </c>
      <c r="E12" s="45">
        <v>567934</v>
      </c>
      <c r="F12" s="45">
        <v>803975</v>
      </c>
      <c r="G12" s="45">
        <v>525522</v>
      </c>
      <c r="H12" s="45">
        <v>231230</v>
      </c>
      <c r="I12" s="45">
        <v>902936</v>
      </c>
      <c r="J12" s="45">
        <v>406134</v>
      </c>
      <c r="K12" s="46">
        <v>4427490</v>
      </c>
    </row>
    <row r="13" spans="1:11">
      <c r="A13" s="15">
        <v>7</v>
      </c>
      <c r="B13" s="16" t="s">
        <v>29</v>
      </c>
      <c r="C13" s="14" t="s">
        <v>30</v>
      </c>
      <c r="D13" s="45">
        <v>490013</v>
      </c>
      <c r="E13" s="45">
        <v>159804</v>
      </c>
      <c r="F13" s="45">
        <v>196643</v>
      </c>
      <c r="G13" s="45">
        <v>134159</v>
      </c>
      <c r="H13" s="45">
        <v>38320</v>
      </c>
      <c r="I13" s="45">
        <v>94059</v>
      </c>
      <c r="J13" s="45">
        <v>1135086</v>
      </c>
      <c r="K13" s="46">
        <v>2248084</v>
      </c>
    </row>
    <row r="14" spans="1:11">
      <c r="A14" s="15">
        <v>8</v>
      </c>
      <c r="B14" s="16" t="s">
        <v>31</v>
      </c>
      <c r="C14" s="14" t="s">
        <v>32</v>
      </c>
      <c r="D14" s="45">
        <v>264588</v>
      </c>
      <c r="E14" s="45">
        <v>115859</v>
      </c>
      <c r="F14" s="45">
        <v>75734</v>
      </c>
      <c r="G14" s="45">
        <v>96537</v>
      </c>
      <c r="H14" s="45">
        <v>24949</v>
      </c>
      <c r="I14" s="45">
        <v>100164</v>
      </c>
      <c r="J14" s="45">
        <v>1484772</v>
      </c>
      <c r="K14" s="46">
        <v>2162603</v>
      </c>
    </row>
    <row r="15" spans="1:11">
      <c r="A15" s="15">
        <v>9</v>
      </c>
      <c r="B15" s="16" t="s">
        <v>33</v>
      </c>
      <c r="C15" s="14" t="s">
        <v>34</v>
      </c>
      <c r="D15" s="45">
        <v>2782366</v>
      </c>
      <c r="E15" s="45">
        <v>483253</v>
      </c>
      <c r="F15" s="45">
        <v>141128</v>
      </c>
      <c r="G15" s="45">
        <v>327250</v>
      </c>
      <c r="H15" s="45">
        <v>80665</v>
      </c>
      <c r="I15" s="45">
        <v>220165</v>
      </c>
      <c r="J15" s="45">
        <v>349007</v>
      </c>
      <c r="K15" s="46">
        <v>4383834</v>
      </c>
    </row>
    <row r="16" spans="1:11">
      <c r="A16" s="15">
        <v>10</v>
      </c>
      <c r="B16" s="16" t="s">
        <v>35</v>
      </c>
      <c r="C16" s="14" t="s">
        <v>36</v>
      </c>
      <c r="D16" s="45">
        <v>2780177</v>
      </c>
      <c r="E16" s="45">
        <v>929990</v>
      </c>
      <c r="F16" s="45">
        <v>606047</v>
      </c>
      <c r="G16" s="45">
        <v>864637</v>
      </c>
      <c r="H16" s="45">
        <v>152291</v>
      </c>
      <c r="I16" s="45">
        <v>520963</v>
      </c>
      <c r="J16" s="45">
        <v>724736</v>
      </c>
      <c r="K16" s="46">
        <v>6578841</v>
      </c>
    </row>
    <row r="17" spans="1:11">
      <c r="A17" s="15">
        <v>11</v>
      </c>
      <c r="B17" s="16" t="s">
        <v>37</v>
      </c>
      <c r="C17" s="14" t="s">
        <v>38</v>
      </c>
      <c r="D17" s="45">
        <v>399129</v>
      </c>
      <c r="E17" s="45">
        <v>165354</v>
      </c>
      <c r="F17" s="45">
        <v>202008</v>
      </c>
      <c r="G17" s="45">
        <v>323968</v>
      </c>
      <c r="H17" s="45">
        <v>62572</v>
      </c>
      <c r="I17" s="45">
        <v>543749</v>
      </c>
      <c r="J17" s="45">
        <v>847502</v>
      </c>
      <c r="K17" s="46">
        <v>2544282</v>
      </c>
    </row>
    <row r="18" spans="1:11">
      <c r="A18" s="15">
        <v>12</v>
      </c>
      <c r="B18" s="16" t="s">
        <v>39</v>
      </c>
      <c r="C18" s="14" t="s">
        <v>40</v>
      </c>
      <c r="D18" s="45">
        <v>1008171</v>
      </c>
      <c r="E18" s="45">
        <v>486887</v>
      </c>
      <c r="F18" s="45">
        <v>242258</v>
      </c>
      <c r="G18" s="45">
        <v>1093347</v>
      </c>
      <c r="H18" s="45">
        <v>157972</v>
      </c>
      <c r="I18" s="45">
        <v>1385050</v>
      </c>
      <c r="J18" s="45">
        <v>716913</v>
      </c>
      <c r="K18" s="46">
        <v>5090598</v>
      </c>
    </row>
    <row r="19" spans="1:11">
      <c r="A19" s="15">
        <v>13</v>
      </c>
      <c r="B19" s="16" t="s">
        <v>41</v>
      </c>
      <c r="C19" s="14" t="s">
        <v>42</v>
      </c>
      <c r="D19" s="45">
        <v>1117402</v>
      </c>
      <c r="E19" s="45">
        <v>474326</v>
      </c>
      <c r="F19" s="45">
        <v>229125</v>
      </c>
      <c r="G19" s="45">
        <v>827014</v>
      </c>
      <c r="H19" s="45">
        <v>136157</v>
      </c>
      <c r="I19" s="45">
        <v>412544</v>
      </c>
      <c r="J19" s="45">
        <v>690487</v>
      </c>
      <c r="K19" s="46">
        <v>3887055</v>
      </c>
    </row>
    <row r="20" spans="1:11">
      <c r="A20" s="15">
        <v>14</v>
      </c>
      <c r="B20" s="16" t="s">
        <v>43</v>
      </c>
      <c r="C20" s="14" t="s">
        <v>44</v>
      </c>
      <c r="D20" s="45">
        <v>838845</v>
      </c>
      <c r="E20" s="45">
        <v>429424</v>
      </c>
      <c r="F20" s="45">
        <v>375191</v>
      </c>
      <c r="G20" s="45">
        <v>500180</v>
      </c>
      <c r="H20" s="45">
        <v>151440</v>
      </c>
      <c r="I20" s="45">
        <v>964131</v>
      </c>
      <c r="J20" s="45">
        <v>531964</v>
      </c>
      <c r="K20" s="46">
        <v>3791175</v>
      </c>
    </row>
    <row r="21" spans="1:11">
      <c r="A21" s="15">
        <v>15</v>
      </c>
      <c r="B21" s="16" t="s">
        <v>45</v>
      </c>
      <c r="C21" s="14" t="s">
        <v>46</v>
      </c>
      <c r="D21" s="45">
        <v>173580</v>
      </c>
      <c r="E21" s="45">
        <v>207334</v>
      </c>
      <c r="F21" s="45">
        <v>88974</v>
      </c>
      <c r="G21" s="45">
        <v>103334</v>
      </c>
      <c r="H21" s="45">
        <v>3486488</v>
      </c>
      <c r="I21" s="45">
        <v>247010</v>
      </c>
      <c r="J21" s="45">
        <v>139383</v>
      </c>
      <c r="K21" s="46">
        <v>4446103</v>
      </c>
    </row>
    <row r="22" spans="1:11">
      <c r="A22" s="15">
        <v>16</v>
      </c>
      <c r="B22" s="16" t="s">
        <v>47</v>
      </c>
      <c r="C22" s="14" t="s">
        <v>48</v>
      </c>
      <c r="D22" s="45">
        <v>518770</v>
      </c>
      <c r="E22" s="45">
        <v>385011</v>
      </c>
      <c r="F22" s="45">
        <v>289553</v>
      </c>
      <c r="G22" s="45">
        <v>945557</v>
      </c>
      <c r="H22" s="45">
        <v>96123</v>
      </c>
      <c r="I22" s="45">
        <v>334657</v>
      </c>
      <c r="J22" s="45">
        <v>1884163</v>
      </c>
      <c r="K22" s="46">
        <v>4453834</v>
      </c>
    </row>
    <row r="23" spans="1:11">
      <c r="A23" s="15">
        <v>17</v>
      </c>
      <c r="B23" s="16" t="s">
        <v>49</v>
      </c>
      <c r="C23" s="14" t="s">
        <v>50</v>
      </c>
      <c r="D23" s="45">
        <v>1691281</v>
      </c>
      <c r="E23" s="45">
        <v>329619</v>
      </c>
      <c r="F23" s="45">
        <v>133625</v>
      </c>
      <c r="G23" s="45">
        <v>400876</v>
      </c>
      <c r="H23" s="45">
        <v>78072</v>
      </c>
      <c r="I23" s="45">
        <v>349989</v>
      </c>
      <c r="J23" s="45">
        <v>625908</v>
      </c>
      <c r="K23" s="46">
        <v>3609370</v>
      </c>
    </row>
    <row r="24" spans="1:11">
      <c r="A24" s="15">
        <v>18</v>
      </c>
      <c r="B24" s="16" t="s">
        <v>51</v>
      </c>
      <c r="C24" s="14" t="s">
        <v>52</v>
      </c>
      <c r="D24" s="45">
        <v>126353</v>
      </c>
      <c r="E24" s="45">
        <v>137900</v>
      </c>
      <c r="F24" s="45">
        <v>161217</v>
      </c>
      <c r="G24" s="45">
        <v>727104</v>
      </c>
      <c r="H24" s="45">
        <v>20800</v>
      </c>
      <c r="I24" s="45">
        <v>49742</v>
      </c>
      <c r="J24" s="45">
        <v>451303</v>
      </c>
      <c r="K24" s="46">
        <v>1674419</v>
      </c>
    </row>
    <row r="25" spans="1:11">
      <c r="A25" s="15">
        <v>19</v>
      </c>
      <c r="B25" s="16" t="s">
        <v>53</v>
      </c>
      <c r="C25" s="14" t="s">
        <v>54</v>
      </c>
      <c r="D25" s="45">
        <v>356537</v>
      </c>
      <c r="E25" s="45">
        <v>255411</v>
      </c>
      <c r="F25" s="45">
        <v>227089</v>
      </c>
      <c r="G25" s="45">
        <v>369289</v>
      </c>
      <c r="H25" s="45">
        <v>88152</v>
      </c>
      <c r="I25" s="45">
        <v>286178</v>
      </c>
      <c r="J25" s="45">
        <v>1403609</v>
      </c>
      <c r="K25" s="46">
        <v>2986265</v>
      </c>
    </row>
    <row r="26" spans="1:11">
      <c r="A26" s="15">
        <v>20</v>
      </c>
      <c r="B26" s="16" t="s">
        <v>55</v>
      </c>
      <c r="C26" s="14" t="s">
        <v>56</v>
      </c>
      <c r="D26" s="45">
        <v>772585</v>
      </c>
      <c r="E26" s="45">
        <v>437880</v>
      </c>
      <c r="F26" s="45">
        <v>765253</v>
      </c>
      <c r="G26" s="45">
        <v>435436</v>
      </c>
      <c r="H26" s="45">
        <v>4725429</v>
      </c>
      <c r="I26" s="45">
        <v>228643</v>
      </c>
      <c r="J26" s="45">
        <v>682965</v>
      </c>
      <c r="K26" s="46">
        <v>8048191</v>
      </c>
    </row>
    <row r="27" spans="1:11">
      <c r="A27" s="15">
        <v>21</v>
      </c>
      <c r="B27" s="16" t="s">
        <v>57</v>
      </c>
      <c r="C27" s="14" t="s">
        <v>58</v>
      </c>
      <c r="D27" s="45">
        <v>3513928</v>
      </c>
      <c r="E27" s="45">
        <v>793707</v>
      </c>
      <c r="F27" s="45">
        <v>322209</v>
      </c>
      <c r="G27" s="45">
        <v>398743</v>
      </c>
      <c r="H27" s="45">
        <v>104464</v>
      </c>
      <c r="I27" s="45">
        <v>511060</v>
      </c>
      <c r="J27" s="45">
        <v>3850511</v>
      </c>
      <c r="K27" s="46">
        <v>9494622</v>
      </c>
    </row>
    <row r="28" spans="1:11">
      <c r="A28" s="15">
        <v>22</v>
      </c>
      <c r="B28" s="16" t="s">
        <v>59</v>
      </c>
      <c r="C28" s="14" t="s">
        <v>60</v>
      </c>
      <c r="D28" s="45">
        <v>2026727</v>
      </c>
      <c r="E28" s="45">
        <v>584436</v>
      </c>
      <c r="F28" s="45">
        <v>258541</v>
      </c>
      <c r="G28" s="45">
        <v>525001</v>
      </c>
      <c r="H28" s="45">
        <v>125384</v>
      </c>
      <c r="I28" s="45">
        <v>1184490</v>
      </c>
      <c r="J28" s="45">
        <v>694575</v>
      </c>
      <c r="K28" s="46">
        <v>5399154</v>
      </c>
    </row>
    <row r="29" spans="1:11">
      <c r="A29" s="15">
        <v>23</v>
      </c>
      <c r="B29" s="16" t="s">
        <v>61</v>
      </c>
      <c r="C29" s="14" t="s">
        <v>62</v>
      </c>
      <c r="D29" s="45">
        <v>1068813</v>
      </c>
      <c r="E29" s="45">
        <v>905793</v>
      </c>
      <c r="F29" s="45">
        <v>429243</v>
      </c>
      <c r="G29" s="45">
        <v>1032241</v>
      </c>
      <c r="H29" s="45">
        <v>4783784</v>
      </c>
      <c r="I29" s="45">
        <v>485508</v>
      </c>
      <c r="J29" s="45">
        <v>986043</v>
      </c>
      <c r="K29" s="46">
        <v>9691425</v>
      </c>
    </row>
    <row r="30" spans="1:11">
      <c r="A30" s="15">
        <v>24</v>
      </c>
      <c r="B30" s="16" t="s">
        <v>63</v>
      </c>
      <c r="C30" s="14" t="s">
        <v>64</v>
      </c>
      <c r="D30" s="45">
        <v>3187626</v>
      </c>
      <c r="E30" s="45">
        <v>389901</v>
      </c>
      <c r="F30" s="45">
        <v>202873</v>
      </c>
      <c r="G30" s="45">
        <v>468163</v>
      </c>
      <c r="H30" s="45">
        <v>225604</v>
      </c>
      <c r="I30" s="45">
        <v>234045</v>
      </c>
      <c r="J30" s="45">
        <v>337702</v>
      </c>
      <c r="K30" s="46">
        <v>5045914</v>
      </c>
    </row>
    <row r="31" spans="1:11">
      <c r="A31" s="15">
        <v>25</v>
      </c>
      <c r="B31" s="16" t="s">
        <v>65</v>
      </c>
      <c r="C31" s="14" t="s">
        <v>66</v>
      </c>
      <c r="D31" s="45">
        <v>705693</v>
      </c>
      <c r="E31" s="45">
        <v>580759</v>
      </c>
      <c r="F31" s="45">
        <v>191513</v>
      </c>
      <c r="G31" s="45">
        <v>406353</v>
      </c>
      <c r="H31" s="45">
        <v>187884</v>
      </c>
      <c r="I31" s="45">
        <v>525512</v>
      </c>
      <c r="J31" s="45">
        <v>2529506</v>
      </c>
      <c r="K31" s="46">
        <v>5127220</v>
      </c>
    </row>
    <row r="32" spans="1:11">
      <c r="A32" s="15">
        <v>26</v>
      </c>
      <c r="B32" s="16" t="s">
        <v>67</v>
      </c>
      <c r="C32" s="14" t="s">
        <v>68</v>
      </c>
      <c r="D32" s="45">
        <v>959260</v>
      </c>
      <c r="E32" s="45">
        <v>601750</v>
      </c>
      <c r="F32" s="45">
        <v>251353</v>
      </c>
      <c r="G32" s="45">
        <v>1040007</v>
      </c>
      <c r="H32" s="45">
        <v>105119</v>
      </c>
      <c r="I32" s="45">
        <v>423811</v>
      </c>
      <c r="J32" s="45">
        <v>4203511</v>
      </c>
      <c r="K32" s="46">
        <v>7584811</v>
      </c>
    </row>
    <row r="33" spans="1:11">
      <c r="A33" s="15">
        <v>27</v>
      </c>
      <c r="B33" s="16" t="s">
        <v>69</v>
      </c>
      <c r="C33" s="14" t="s">
        <v>70</v>
      </c>
      <c r="D33" s="45">
        <v>201252</v>
      </c>
      <c r="E33" s="45">
        <v>220207</v>
      </c>
      <c r="F33" s="45">
        <v>98404</v>
      </c>
      <c r="G33" s="45">
        <v>2230501</v>
      </c>
      <c r="H33" s="45">
        <v>31173</v>
      </c>
      <c r="I33" s="45">
        <v>89297</v>
      </c>
      <c r="J33" s="45">
        <v>224279</v>
      </c>
      <c r="K33" s="46">
        <v>3095113</v>
      </c>
    </row>
    <row r="34" spans="1:11" ht="20.399999999999999">
      <c r="A34" s="15">
        <v>28</v>
      </c>
      <c r="B34" s="16" t="s">
        <v>71</v>
      </c>
      <c r="C34" s="14" t="s">
        <v>72</v>
      </c>
      <c r="D34" s="45">
        <v>992041</v>
      </c>
      <c r="E34" s="45">
        <v>1001089</v>
      </c>
      <c r="F34" s="45">
        <v>510445</v>
      </c>
      <c r="G34" s="45">
        <v>913654</v>
      </c>
      <c r="H34" s="45">
        <v>267125</v>
      </c>
      <c r="I34" s="45">
        <v>818061</v>
      </c>
      <c r="J34" s="45">
        <v>713496</v>
      </c>
      <c r="K34" s="46">
        <v>5215911</v>
      </c>
    </row>
    <row r="35" spans="1:11" ht="20.399999999999999">
      <c r="A35" s="15">
        <v>29</v>
      </c>
      <c r="B35" s="16" t="s">
        <v>73</v>
      </c>
      <c r="C35" s="14" t="s">
        <v>74</v>
      </c>
      <c r="D35" s="45">
        <v>993166</v>
      </c>
      <c r="E35" s="45">
        <v>1462342</v>
      </c>
      <c r="F35" s="45">
        <v>413918</v>
      </c>
      <c r="G35" s="45">
        <v>847370</v>
      </c>
      <c r="H35" s="45">
        <v>5518413</v>
      </c>
      <c r="I35" s="45">
        <v>715091</v>
      </c>
      <c r="J35" s="45">
        <v>1992051</v>
      </c>
      <c r="K35" s="46">
        <v>11942351</v>
      </c>
    </row>
    <row r="36" spans="1:11">
      <c r="A36" s="15">
        <v>30</v>
      </c>
      <c r="B36" s="16" t="s">
        <v>75</v>
      </c>
      <c r="C36" s="14" t="s">
        <v>76</v>
      </c>
      <c r="D36" s="45">
        <v>988759</v>
      </c>
      <c r="E36" s="45">
        <v>360276</v>
      </c>
      <c r="F36" s="45">
        <v>230802</v>
      </c>
      <c r="G36" s="45">
        <v>310723</v>
      </c>
      <c r="H36" s="45">
        <v>2084328</v>
      </c>
      <c r="I36" s="45">
        <v>190212</v>
      </c>
      <c r="J36" s="45">
        <v>526118</v>
      </c>
      <c r="K36" s="46">
        <v>4691218</v>
      </c>
    </row>
    <row r="37" spans="1:11">
      <c r="A37" s="15">
        <v>31</v>
      </c>
      <c r="B37" s="16" t="s">
        <v>77</v>
      </c>
      <c r="C37" s="14" t="s">
        <v>78</v>
      </c>
      <c r="D37" s="45">
        <v>435423</v>
      </c>
      <c r="E37" s="45">
        <v>396543</v>
      </c>
      <c r="F37" s="45">
        <v>132653</v>
      </c>
      <c r="G37" s="45">
        <v>270892</v>
      </c>
      <c r="H37" s="45">
        <v>77759</v>
      </c>
      <c r="I37" s="45">
        <v>292864</v>
      </c>
      <c r="J37" s="45">
        <v>2383651</v>
      </c>
      <c r="K37" s="46">
        <v>3989785</v>
      </c>
    </row>
    <row r="38" spans="1:11">
      <c r="A38" s="15">
        <v>32</v>
      </c>
      <c r="B38" s="16" t="s">
        <v>79</v>
      </c>
      <c r="C38" s="14" t="s">
        <v>80</v>
      </c>
      <c r="D38" s="45">
        <v>26113</v>
      </c>
      <c r="E38" s="45">
        <v>173911</v>
      </c>
      <c r="F38" s="45">
        <v>11984</v>
      </c>
      <c r="G38" s="45">
        <v>18937</v>
      </c>
      <c r="H38" s="45">
        <v>284427</v>
      </c>
      <c r="I38" s="45">
        <v>198618</v>
      </c>
      <c r="J38" s="45">
        <v>27221</v>
      </c>
      <c r="K38" s="46">
        <v>741211</v>
      </c>
    </row>
    <row r="39" spans="1:11">
      <c r="A39" s="33">
        <v>33</v>
      </c>
      <c r="B39" s="30" t="s">
        <v>83</v>
      </c>
      <c r="C39" s="31" t="s">
        <v>84</v>
      </c>
      <c r="D39" s="47">
        <v>247716</v>
      </c>
      <c r="E39" s="47">
        <v>225386</v>
      </c>
      <c r="F39" s="47">
        <v>113350</v>
      </c>
      <c r="G39" s="47">
        <v>137998</v>
      </c>
      <c r="H39" s="47">
        <v>3661499</v>
      </c>
      <c r="I39" s="47">
        <v>344222</v>
      </c>
      <c r="J39" s="47">
        <v>217350</v>
      </c>
      <c r="K39" s="46">
        <v>4947521</v>
      </c>
    </row>
    <row r="40" spans="1:11">
      <c r="A40" s="33">
        <v>34</v>
      </c>
      <c r="B40" s="30" t="s">
        <v>85</v>
      </c>
      <c r="C40" s="31" t="s">
        <v>86</v>
      </c>
      <c r="D40" s="47">
        <v>501946</v>
      </c>
      <c r="E40" s="47">
        <v>577128</v>
      </c>
      <c r="F40" s="47">
        <v>226095</v>
      </c>
      <c r="G40" s="47">
        <v>2319183</v>
      </c>
      <c r="H40" s="47">
        <v>75260</v>
      </c>
      <c r="I40" s="47">
        <v>242026</v>
      </c>
      <c r="J40" s="47">
        <v>879269</v>
      </c>
      <c r="K40" s="46">
        <v>4820907</v>
      </c>
    </row>
    <row r="41" spans="1:11">
      <c r="A41" s="33">
        <v>35</v>
      </c>
      <c r="B41" s="30" t="s">
        <v>88</v>
      </c>
      <c r="C41" s="31" t="s">
        <v>89</v>
      </c>
      <c r="D41" s="47">
        <v>674928</v>
      </c>
      <c r="E41" s="47">
        <v>549640</v>
      </c>
      <c r="F41" s="47">
        <v>638583</v>
      </c>
      <c r="G41" s="47">
        <v>4505712</v>
      </c>
      <c r="H41" s="47">
        <v>140826</v>
      </c>
      <c r="I41" s="47">
        <v>343983</v>
      </c>
      <c r="J41" s="47">
        <v>750476</v>
      </c>
      <c r="K41" s="46">
        <v>7604148</v>
      </c>
    </row>
    <row r="42" spans="1:11">
      <c r="A42" s="33">
        <v>36</v>
      </c>
      <c r="B42" s="30" t="s">
        <v>90</v>
      </c>
      <c r="C42" s="31" t="s">
        <v>91</v>
      </c>
      <c r="D42" s="47">
        <v>3841957</v>
      </c>
      <c r="E42" s="47">
        <v>508006</v>
      </c>
      <c r="F42" s="47">
        <v>250834</v>
      </c>
      <c r="G42" s="47">
        <v>1030116</v>
      </c>
      <c r="H42" s="47">
        <v>121846</v>
      </c>
      <c r="I42" s="47">
        <v>190937</v>
      </c>
      <c r="J42" s="47">
        <v>375271</v>
      </c>
      <c r="K42" s="46">
        <v>6318967</v>
      </c>
    </row>
    <row r="43" spans="1:11">
      <c r="A43" s="33">
        <v>37</v>
      </c>
      <c r="B43" s="30" t="s">
        <v>92</v>
      </c>
      <c r="C43" s="31" t="s">
        <v>93</v>
      </c>
      <c r="D43" s="47">
        <v>5596221</v>
      </c>
      <c r="E43" s="47">
        <v>715300</v>
      </c>
      <c r="F43" s="47">
        <v>455703</v>
      </c>
      <c r="G43" s="47">
        <v>719681</v>
      </c>
      <c r="H43" s="47">
        <v>148980</v>
      </c>
      <c r="I43" s="47">
        <v>568555</v>
      </c>
      <c r="J43" s="47">
        <v>932062</v>
      </c>
      <c r="K43" s="46">
        <v>9136502</v>
      </c>
    </row>
    <row r="44" spans="1:11">
      <c r="A44" s="33">
        <v>38</v>
      </c>
      <c r="B44" s="30" t="s">
        <v>94</v>
      </c>
      <c r="C44" s="31" t="s">
        <v>95</v>
      </c>
      <c r="D44" s="47">
        <v>970618</v>
      </c>
      <c r="E44" s="47">
        <v>711357</v>
      </c>
      <c r="F44" s="47">
        <v>332492</v>
      </c>
      <c r="G44" s="47">
        <v>465793</v>
      </c>
      <c r="H44" s="47">
        <v>123991</v>
      </c>
      <c r="I44" s="47">
        <v>470358</v>
      </c>
      <c r="J44" s="47">
        <v>7966905</v>
      </c>
      <c r="K44" s="46">
        <v>11041514</v>
      </c>
    </row>
    <row r="45" spans="1:11">
      <c r="A45" s="33">
        <v>39</v>
      </c>
      <c r="B45" s="30" t="s">
        <v>97</v>
      </c>
      <c r="C45" s="31" t="s">
        <v>98</v>
      </c>
      <c r="D45" s="47">
        <v>306666</v>
      </c>
      <c r="E45" s="47">
        <v>266138</v>
      </c>
      <c r="F45" s="47">
        <v>110377</v>
      </c>
      <c r="G45" s="47">
        <v>160990</v>
      </c>
      <c r="H45" s="47">
        <v>1417068</v>
      </c>
      <c r="I45" s="47">
        <v>151092</v>
      </c>
      <c r="J45" s="47">
        <v>173129</v>
      </c>
      <c r="K45" s="46">
        <v>2585460</v>
      </c>
    </row>
    <row r="46" spans="1:11">
      <c r="A46" s="33">
        <v>40</v>
      </c>
      <c r="B46" s="30" t="s">
        <v>99</v>
      </c>
      <c r="C46" s="31" t="s">
        <v>100</v>
      </c>
      <c r="D46" s="47">
        <v>1101413</v>
      </c>
      <c r="E46" s="47">
        <v>1157020</v>
      </c>
      <c r="F46" s="47">
        <v>531813</v>
      </c>
      <c r="G46" s="47">
        <v>1600104</v>
      </c>
      <c r="H46" s="47">
        <v>186135</v>
      </c>
      <c r="I46" s="47">
        <v>841757</v>
      </c>
      <c r="J46" s="47">
        <v>8916639</v>
      </c>
      <c r="K46" s="46">
        <v>14334881</v>
      </c>
    </row>
    <row r="47" spans="1:11">
      <c r="A47" s="33">
        <v>41</v>
      </c>
      <c r="B47" s="30" t="s">
        <v>101</v>
      </c>
      <c r="C47" s="31" t="s">
        <v>102</v>
      </c>
      <c r="D47" s="47">
        <v>517013</v>
      </c>
      <c r="E47" s="47">
        <v>343804</v>
      </c>
      <c r="F47" s="47">
        <v>174329</v>
      </c>
      <c r="G47" s="47">
        <v>636654</v>
      </c>
      <c r="H47" s="47">
        <v>72139</v>
      </c>
      <c r="I47" s="47">
        <v>150158</v>
      </c>
      <c r="J47" s="47">
        <v>3762438</v>
      </c>
      <c r="K47" s="46">
        <v>5656535</v>
      </c>
    </row>
    <row r="48" spans="1:11">
      <c r="A48" s="33">
        <v>42</v>
      </c>
      <c r="B48" s="30" t="s">
        <v>103</v>
      </c>
      <c r="C48" s="31" t="s">
        <v>104</v>
      </c>
      <c r="D48" s="47">
        <v>772202</v>
      </c>
      <c r="E48" s="47">
        <v>828693</v>
      </c>
      <c r="F48" s="47">
        <v>559123</v>
      </c>
      <c r="G48" s="47">
        <v>4746848</v>
      </c>
      <c r="H48" s="47">
        <v>138287</v>
      </c>
      <c r="I48" s="47">
        <v>614307</v>
      </c>
      <c r="J48" s="47">
        <v>791716</v>
      </c>
      <c r="K48" s="46">
        <v>8451176</v>
      </c>
    </row>
    <row r="49" spans="1:11">
      <c r="A49" s="33">
        <v>43</v>
      </c>
      <c r="B49" s="30" t="s">
        <v>105</v>
      </c>
      <c r="C49" s="31" t="s">
        <v>106</v>
      </c>
      <c r="D49" s="47">
        <v>1203267</v>
      </c>
      <c r="E49" s="47">
        <v>1073033</v>
      </c>
      <c r="F49" s="47">
        <v>1153076</v>
      </c>
      <c r="G49" s="47">
        <v>6799231</v>
      </c>
      <c r="H49" s="47">
        <v>173335</v>
      </c>
      <c r="I49" s="47">
        <v>612175</v>
      </c>
      <c r="J49" s="47">
        <v>951474</v>
      </c>
      <c r="K49" s="46">
        <v>11965591</v>
      </c>
    </row>
    <row r="50" spans="1:11">
      <c r="A50" s="33">
        <v>44</v>
      </c>
      <c r="B50" s="30" t="s">
        <v>107</v>
      </c>
      <c r="C50" s="31" t="s">
        <v>108</v>
      </c>
      <c r="D50" s="47">
        <v>682183</v>
      </c>
      <c r="E50" s="47">
        <v>410168</v>
      </c>
      <c r="F50" s="47">
        <v>253451</v>
      </c>
      <c r="G50" s="47">
        <v>574720</v>
      </c>
      <c r="H50" s="47">
        <v>73414</v>
      </c>
      <c r="I50" s="47">
        <v>195056</v>
      </c>
      <c r="J50" s="47">
        <v>3199066</v>
      </c>
      <c r="K50" s="46">
        <v>5388058</v>
      </c>
    </row>
    <row r="51" spans="1:11">
      <c r="A51" s="33">
        <v>45</v>
      </c>
      <c r="B51" s="30" t="s">
        <v>109</v>
      </c>
      <c r="C51" s="31" t="s">
        <v>110</v>
      </c>
      <c r="D51" s="47">
        <v>2219576</v>
      </c>
      <c r="E51" s="47">
        <v>620465</v>
      </c>
      <c r="F51" s="47">
        <v>247346</v>
      </c>
      <c r="G51" s="47">
        <v>851564</v>
      </c>
      <c r="H51" s="47">
        <v>138659</v>
      </c>
      <c r="I51" s="47">
        <v>307011</v>
      </c>
      <c r="J51" s="47">
        <v>4463337</v>
      </c>
      <c r="K51" s="46">
        <v>8847958</v>
      </c>
    </row>
    <row r="52" spans="1:11">
      <c r="A52" s="33">
        <v>46</v>
      </c>
      <c r="B52" s="30" t="s">
        <v>112</v>
      </c>
      <c r="C52" s="31" t="s">
        <v>113</v>
      </c>
      <c r="D52" s="47">
        <v>900690</v>
      </c>
      <c r="E52" s="47">
        <v>424861</v>
      </c>
      <c r="F52" s="47">
        <v>166263</v>
      </c>
      <c r="G52" s="47">
        <v>447821</v>
      </c>
      <c r="H52" s="47">
        <v>78084</v>
      </c>
      <c r="I52" s="47">
        <v>264734</v>
      </c>
      <c r="J52" s="47">
        <v>4477124</v>
      </c>
      <c r="K52" s="46">
        <v>6759577</v>
      </c>
    </row>
    <row r="53" spans="1:11">
      <c r="A53" s="33">
        <v>47</v>
      </c>
      <c r="B53" s="30" t="s">
        <v>114</v>
      </c>
      <c r="C53" s="31" t="s">
        <v>115</v>
      </c>
      <c r="D53" s="47">
        <v>667399</v>
      </c>
      <c r="E53" s="47">
        <v>238399</v>
      </c>
      <c r="F53" s="47">
        <v>117072</v>
      </c>
      <c r="G53" s="47">
        <v>180210</v>
      </c>
      <c r="H53" s="47">
        <v>43939</v>
      </c>
      <c r="I53" s="47">
        <v>133500</v>
      </c>
      <c r="J53" s="47">
        <v>2510265</v>
      </c>
      <c r="K53" s="46">
        <v>3890784</v>
      </c>
    </row>
    <row r="54" spans="1:11">
      <c r="A54" s="33">
        <v>48</v>
      </c>
      <c r="B54" s="30" t="s">
        <v>116</v>
      </c>
      <c r="C54" s="31" t="s">
        <v>117</v>
      </c>
      <c r="D54" s="47">
        <v>127439</v>
      </c>
      <c r="E54" s="47">
        <v>54688</v>
      </c>
      <c r="F54" s="47">
        <v>107986</v>
      </c>
      <c r="G54" s="47">
        <v>88532</v>
      </c>
      <c r="H54" s="47">
        <v>1012463</v>
      </c>
      <c r="I54" s="47">
        <v>48137</v>
      </c>
      <c r="J54" s="47">
        <v>60841</v>
      </c>
      <c r="K54" s="46">
        <v>1500086</v>
      </c>
    </row>
    <row r="55" spans="1:11">
      <c r="A55" s="33">
        <v>49</v>
      </c>
      <c r="B55" s="30" t="s">
        <v>118</v>
      </c>
      <c r="C55" s="31" t="s">
        <v>119</v>
      </c>
      <c r="D55" s="47">
        <v>1590955</v>
      </c>
      <c r="E55" s="47">
        <v>1984064</v>
      </c>
      <c r="F55" s="47">
        <v>666009</v>
      </c>
      <c r="G55" s="47">
        <v>17128481</v>
      </c>
      <c r="H55" s="47">
        <v>247946</v>
      </c>
      <c r="I55" s="47">
        <v>730669</v>
      </c>
      <c r="J55" s="47">
        <v>2177647</v>
      </c>
      <c r="K55" s="46">
        <v>24525771</v>
      </c>
    </row>
    <row r="56" spans="1:11">
      <c r="A56" s="33">
        <v>50</v>
      </c>
      <c r="B56" s="30" t="s">
        <v>120</v>
      </c>
      <c r="C56" s="31" t="s">
        <v>121</v>
      </c>
      <c r="D56" s="47">
        <v>12426443</v>
      </c>
      <c r="E56" s="47">
        <v>1155278</v>
      </c>
      <c r="F56" s="47">
        <v>581057</v>
      </c>
      <c r="G56" s="47">
        <v>1601178</v>
      </c>
      <c r="H56" s="47">
        <v>230580</v>
      </c>
      <c r="I56" s="47">
        <v>505948</v>
      </c>
      <c r="J56" s="47">
        <v>920041</v>
      </c>
      <c r="K56" s="46">
        <v>17420525</v>
      </c>
    </row>
    <row r="57" spans="1:11">
      <c r="A57" s="33">
        <v>51</v>
      </c>
      <c r="B57" s="30" t="s">
        <v>122</v>
      </c>
      <c r="C57" s="31" t="s">
        <v>123</v>
      </c>
      <c r="D57" s="47">
        <v>352019</v>
      </c>
      <c r="E57" s="47">
        <v>379539</v>
      </c>
      <c r="F57" s="47">
        <v>457348</v>
      </c>
      <c r="G57" s="47">
        <v>2921085</v>
      </c>
      <c r="H57" s="47">
        <v>72958</v>
      </c>
      <c r="I57" s="47">
        <v>160072</v>
      </c>
      <c r="J57" s="47">
        <v>988147</v>
      </c>
      <c r="K57" s="46">
        <v>5331168</v>
      </c>
    </row>
    <row r="58" spans="1:11">
      <c r="A58" s="33">
        <v>52</v>
      </c>
      <c r="B58" s="30" t="s">
        <v>124</v>
      </c>
      <c r="C58" s="31" t="s">
        <v>125</v>
      </c>
      <c r="D58" s="47">
        <v>6210996</v>
      </c>
      <c r="E58" s="47">
        <v>890365</v>
      </c>
      <c r="F58" s="47">
        <v>523221</v>
      </c>
      <c r="G58" s="47">
        <v>637953</v>
      </c>
      <c r="H58" s="47">
        <v>170615</v>
      </c>
      <c r="I58" s="47">
        <v>754763</v>
      </c>
      <c r="J58" s="47">
        <v>1096787</v>
      </c>
      <c r="K58" s="46">
        <v>10284700</v>
      </c>
    </row>
    <row r="59" spans="1:11">
      <c r="A59" s="33">
        <v>53</v>
      </c>
      <c r="B59" s="30" t="s">
        <v>126</v>
      </c>
      <c r="C59" s="31" t="s">
        <v>127</v>
      </c>
      <c r="D59" s="47">
        <v>483000</v>
      </c>
      <c r="E59" s="47">
        <v>503162</v>
      </c>
      <c r="F59" s="47">
        <v>220300</v>
      </c>
      <c r="G59" s="47">
        <v>3999503</v>
      </c>
      <c r="H59" s="47">
        <v>82823</v>
      </c>
      <c r="I59" s="47">
        <v>232753</v>
      </c>
      <c r="J59" s="47">
        <v>855012</v>
      </c>
      <c r="K59" s="46">
        <v>6376553</v>
      </c>
    </row>
    <row r="60" spans="1:11">
      <c r="A60" s="33">
        <v>54</v>
      </c>
      <c r="B60" s="30" t="s">
        <v>128</v>
      </c>
      <c r="C60" s="31" t="s">
        <v>129</v>
      </c>
      <c r="D60" s="47">
        <v>456804</v>
      </c>
      <c r="E60" s="47">
        <v>442464</v>
      </c>
      <c r="F60" s="47">
        <v>213419</v>
      </c>
      <c r="G60" s="47">
        <v>527416</v>
      </c>
      <c r="H60" s="47">
        <v>71206</v>
      </c>
      <c r="I60" s="47">
        <v>211046</v>
      </c>
      <c r="J60" s="47">
        <v>5452773</v>
      </c>
      <c r="K60" s="46">
        <v>7375128</v>
      </c>
    </row>
    <row r="61" spans="1:11">
      <c r="A61" s="33">
        <v>55</v>
      </c>
      <c r="B61" s="30" t="s">
        <v>130</v>
      </c>
      <c r="C61" s="31" t="s">
        <v>131</v>
      </c>
      <c r="D61" s="47">
        <v>318807</v>
      </c>
      <c r="E61" s="47">
        <v>195391</v>
      </c>
      <c r="F61" s="47">
        <v>116405</v>
      </c>
      <c r="G61" s="47">
        <v>407468</v>
      </c>
      <c r="H61" s="47">
        <v>2797483</v>
      </c>
      <c r="I61" s="47">
        <v>95375</v>
      </c>
      <c r="J61" s="47">
        <v>266480</v>
      </c>
      <c r="K61" s="46">
        <v>4197409</v>
      </c>
    </row>
    <row r="62" spans="1:11">
      <c r="A62" s="33">
        <v>56</v>
      </c>
      <c r="B62" s="30" t="s">
        <v>132</v>
      </c>
      <c r="C62" s="31" t="s">
        <v>133</v>
      </c>
      <c r="D62" s="47">
        <v>1958541</v>
      </c>
      <c r="E62" s="47">
        <v>884059</v>
      </c>
      <c r="F62" s="47">
        <v>644946</v>
      </c>
      <c r="G62" s="47">
        <v>9005239</v>
      </c>
      <c r="H62" s="47">
        <v>176792</v>
      </c>
      <c r="I62" s="47">
        <v>557537</v>
      </c>
      <c r="J62" s="47">
        <v>994085</v>
      </c>
      <c r="K62" s="46">
        <v>14221199</v>
      </c>
    </row>
    <row r="63" spans="1:11">
      <c r="A63" s="33">
        <v>57</v>
      </c>
      <c r="B63" s="30" t="s">
        <v>134</v>
      </c>
      <c r="C63" s="31" t="s">
        <v>135</v>
      </c>
      <c r="D63" s="47">
        <v>9506053</v>
      </c>
      <c r="E63" s="47">
        <v>671647</v>
      </c>
      <c r="F63" s="47">
        <v>576674</v>
      </c>
      <c r="G63" s="47">
        <v>2470992</v>
      </c>
      <c r="H63" s="47">
        <v>176379</v>
      </c>
      <c r="I63" s="47">
        <v>411188</v>
      </c>
      <c r="J63" s="47">
        <v>842480</v>
      </c>
      <c r="K63" s="46">
        <v>14655413</v>
      </c>
    </row>
    <row r="64" spans="1:11">
      <c r="A64" s="33">
        <v>58</v>
      </c>
      <c r="B64" s="30" t="s">
        <v>136</v>
      </c>
      <c r="C64" s="31" t="s">
        <v>137</v>
      </c>
      <c r="D64" s="47">
        <v>5934633</v>
      </c>
      <c r="E64" s="47">
        <v>205891</v>
      </c>
      <c r="F64" s="47">
        <v>195111</v>
      </c>
      <c r="G64" s="47">
        <v>491487</v>
      </c>
      <c r="H64" s="47">
        <v>80992</v>
      </c>
      <c r="I64" s="47">
        <v>147446</v>
      </c>
      <c r="J64" s="47">
        <v>266214</v>
      </c>
      <c r="K64" s="46">
        <v>7321774</v>
      </c>
    </row>
    <row r="65" spans="1:11">
      <c r="A65" s="33">
        <v>59</v>
      </c>
      <c r="B65" s="30" t="s">
        <v>138</v>
      </c>
      <c r="C65" s="31" t="s">
        <v>139</v>
      </c>
      <c r="D65" s="47">
        <v>555726</v>
      </c>
      <c r="E65" s="47">
        <v>530605</v>
      </c>
      <c r="F65" s="47">
        <v>253583</v>
      </c>
      <c r="G65" s="47">
        <v>2705147</v>
      </c>
      <c r="H65" s="47">
        <v>79616</v>
      </c>
      <c r="I65" s="47">
        <v>301748</v>
      </c>
      <c r="J65" s="47">
        <v>3519896</v>
      </c>
      <c r="K65" s="46">
        <v>7946321</v>
      </c>
    </row>
    <row r="66" spans="1:11">
      <c r="A66" s="33">
        <v>60</v>
      </c>
      <c r="B66" s="30" t="s">
        <v>143</v>
      </c>
      <c r="C66" s="31" t="s">
        <v>144</v>
      </c>
      <c r="D66" s="45">
        <v>2096582</v>
      </c>
      <c r="E66" s="45">
        <v>1103488</v>
      </c>
      <c r="F66" s="45">
        <v>547158</v>
      </c>
      <c r="G66" s="45">
        <v>1082237</v>
      </c>
      <c r="H66" s="45">
        <v>486537</v>
      </c>
      <c r="I66" s="45">
        <v>2703467</v>
      </c>
      <c r="J66" s="45">
        <v>1590918</v>
      </c>
      <c r="K66" s="46">
        <v>9610387</v>
      </c>
    </row>
    <row r="67" spans="1:11">
      <c r="A67" s="33">
        <v>61</v>
      </c>
      <c r="B67" s="30" t="s">
        <v>145</v>
      </c>
      <c r="C67" s="31" t="s">
        <v>146</v>
      </c>
      <c r="D67" s="45">
        <v>938898</v>
      </c>
      <c r="E67" s="45">
        <v>1925902</v>
      </c>
      <c r="F67" s="45">
        <v>272115</v>
      </c>
      <c r="G67" s="45">
        <v>3265383</v>
      </c>
      <c r="H67" s="45">
        <v>92640</v>
      </c>
      <c r="I67" s="45">
        <v>286625</v>
      </c>
      <c r="J67" s="45">
        <v>1713166</v>
      </c>
      <c r="K67" s="46">
        <v>8494729</v>
      </c>
    </row>
    <row r="68" spans="1:11">
      <c r="A68" s="33">
        <v>62</v>
      </c>
      <c r="B68" s="30" t="s">
        <v>147</v>
      </c>
      <c r="C68" s="31" t="s">
        <v>148</v>
      </c>
      <c r="D68" s="45">
        <v>6852302</v>
      </c>
      <c r="E68" s="45">
        <v>1709711</v>
      </c>
      <c r="F68" s="45">
        <v>693361</v>
      </c>
      <c r="G68" s="45">
        <v>902792</v>
      </c>
      <c r="H68" s="45">
        <v>209765</v>
      </c>
      <c r="I68" s="45">
        <v>648538</v>
      </c>
      <c r="J68" s="45">
        <v>935381</v>
      </c>
      <c r="K68" s="46">
        <v>11951850</v>
      </c>
    </row>
    <row r="69" spans="1:11">
      <c r="A69" s="33">
        <v>63</v>
      </c>
      <c r="B69" s="30" t="s">
        <v>140</v>
      </c>
      <c r="C69" s="31" t="s">
        <v>141</v>
      </c>
      <c r="D69" s="45">
        <v>1519068</v>
      </c>
      <c r="E69" s="45">
        <v>137593</v>
      </c>
      <c r="F69" s="45">
        <v>1472188</v>
      </c>
      <c r="G69" s="45">
        <v>196654</v>
      </c>
      <c r="H69" s="45">
        <v>1974375</v>
      </c>
      <c r="I69" s="45">
        <v>197416</v>
      </c>
      <c r="J69" s="45">
        <v>179686</v>
      </c>
      <c r="K69" s="46">
        <v>5676980</v>
      </c>
    </row>
    <row r="70" spans="1:11">
      <c r="A70" s="15">
        <v>64</v>
      </c>
      <c r="B70" s="16" t="s">
        <v>151</v>
      </c>
      <c r="C70" s="14" t="s">
        <v>152</v>
      </c>
      <c r="D70" s="45">
        <v>757465</v>
      </c>
      <c r="E70" s="45">
        <v>313851</v>
      </c>
      <c r="F70" s="45">
        <v>44752</v>
      </c>
      <c r="G70" s="45">
        <v>141292</v>
      </c>
      <c r="H70" s="45">
        <v>65467</v>
      </c>
      <c r="I70" s="45">
        <v>292746</v>
      </c>
      <c r="J70" s="45">
        <v>965005</v>
      </c>
      <c r="K70" s="46">
        <v>2580578</v>
      </c>
    </row>
    <row r="71" spans="1:11">
      <c r="A71" s="15">
        <v>65</v>
      </c>
      <c r="B71" s="16" t="s">
        <v>153</v>
      </c>
      <c r="C71" s="14" t="s">
        <v>154</v>
      </c>
      <c r="D71" s="45">
        <v>256787</v>
      </c>
      <c r="E71" s="45">
        <v>132794</v>
      </c>
      <c r="F71" s="45">
        <v>31878</v>
      </c>
      <c r="G71" s="45">
        <v>143355</v>
      </c>
      <c r="H71" s="45">
        <v>25424</v>
      </c>
      <c r="I71" s="45">
        <v>118713</v>
      </c>
      <c r="J71" s="45">
        <v>1178327</v>
      </c>
      <c r="K71" s="46">
        <v>1887278</v>
      </c>
    </row>
    <row r="72" spans="1:11">
      <c r="A72" s="15">
        <v>66</v>
      </c>
      <c r="B72" s="16" t="s">
        <v>155</v>
      </c>
      <c r="C72" s="14" t="s">
        <v>156</v>
      </c>
      <c r="D72" s="45">
        <v>962523</v>
      </c>
      <c r="E72" s="45">
        <v>224576</v>
      </c>
      <c r="F72" s="45">
        <v>38376</v>
      </c>
      <c r="G72" s="45">
        <v>286642</v>
      </c>
      <c r="H72" s="45">
        <v>290166</v>
      </c>
      <c r="I72" s="45">
        <v>322472</v>
      </c>
      <c r="J72" s="45">
        <v>112777</v>
      </c>
      <c r="K72" s="46">
        <v>2237532</v>
      </c>
    </row>
    <row r="73" spans="1:11" ht="20.399999999999999">
      <c r="A73" s="15">
        <v>67</v>
      </c>
      <c r="B73" s="16" t="s">
        <v>157</v>
      </c>
      <c r="C73" s="14" t="s">
        <v>158</v>
      </c>
      <c r="D73" s="45">
        <v>489089</v>
      </c>
      <c r="E73" s="45">
        <v>482625</v>
      </c>
      <c r="F73" s="45">
        <v>324558</v>
      </c>
      <c r="G73" s="45">
        <v>1018332</v>
      </c>
      <c r="H73" s="45">
        <v>122811</v>
      </c>
      <c r="I73" s="45">
        <v>742546</v>
      </c>
      <c r="J73" s="45">
        <v>262466</v>
      </c>
      <c r="K73" s="46">
        <v>3442427</v>
      </c>
    </row>
    <row r="74" spans="1:11">
      <c r="A74" s="15">
        <v>68</v>
      </c>
      <c r="B74" s="16" t="s">
        <v>159</v>
      </c>
      <c r="C74" s="14" t="s">
        <v>160</v>
      </c>
      <c r="D74" s="45">
        <v>191784</v>
      </c>
      <c r="E74" s="45">
        <v>271988</v>
      </c>
      <c r="F74" s="45">
        <v>52162</v>
      </c>
      <c r="G74" s="45">
        <v>99030</v>
      </c>
      <c r="H74" s="45">
        <v>4404758</v>
      </c>
      <c r="I74" s="45">
        <v>372391</v>
      </c>
      <c r="J74" s="45">
        <v>244338</v>
      </c>
      <c r="K74" s="46">
        <v>5636451</v>
      </c>
    </row>
    <row r="75" spans="1:11">
      <c r="A75" s="15">
        <v>69</v>
      </c>
      <c r="B75" s="16" t="s">
        <v>161</v>
      </c>
      <c r="C75" s="14" t="s">
        <v>162</v>
      </c>
      <c r="D75" s="45">
        <v>498662</v>
      </c>
      <c r="E75" s="45">
        <v>729251</v>
      </c>
      <c r="F75" s="45">
        <v>452740</v>
      </c>
      <c r="G75" s="45">
        <v>954738</v>
      </c>
      <c r="H75" s="45">
        <v>135606</v>
      </c>
      <c r="I75" s="45">
        <v>587954</v>
      </c>
      <c r="J75" s="45">
        <v>267875</v>
      </c>
      <c r="K75" s="46">
        <v>3626826</v>
      </c>
    </row>
    <row r="76" spans="1:11">
      <c r="A76" s="15">
        <v>70</v>
      </c>
      <c r="B76" s="16" t="s">
        <v>163</v>
      </c>
      <c r="C76" s="14" t="s">
        <v>164</v>
      </c>
      <c r="D76" s="45">
        <v>544221</v>
      </c>
      <c r="E76" s="45">
        <v>480264</v>
      </c>
      <c r="F76" s="45">
        <v>89657</v>
      </c>
      <c r="G76" s="45">
        <v>198933</v>
      </c>
      <c r="H76" s="45">
        <v>103390</v>
      </c>
      <c r="I76" s="45">
        <v>316449</v>
      </c>
      <c r="J76" s="45">
        <v>2324811</v>
      </c>
      <c r="K76" s="46">
        <v>4057725</v>
      </c>
    </row>
    <row r="77" spans="1:11">
      <c r="A77" s="15">
        <v>71</v>
      </c>
      <c r="B77" s="16" t="s">
        <v>165</v>
      </c>
      <c r="C77" s="14" t="s">
        <v>166</v>
      </c>
      <c r="D77" s="45">
        <v>297884</v>
      </c>
      <c r="E77" s="45">
        <v>266549</v>
      </c>
      <c r="F77" s="45">
        <v>105758</v>
      </c>
      <c r="G77" s="45">
        <v>508029</v>
      </c>
      <c r="H77" s="45">
        <v>60517</v>
      </c>
      <c r="I77" s="45">
        <v>197414</v>
      </c>
      <c r="J77" s="45">
        <v>1250291</v>
      </c>
      <c r="K77" s="46">
        <v>2686442</v>
      </c>
    </row>
    <row r="78" spans="1:11">
      <c r="A78" s="15">
        <v>72</v>
      </c>
      <c r="B78" s="16" t="s">
        <v>167</v>
      </c>
      <c r="C78" s="14" t="s">
        <v>168</v>
      </c>
      <c r="D78" s="45">
        <v>574325</v>
      </c>
      <c r="E78" s="45">
        <v>525501</v>
      </c>
      <c r="F78" s="45">
        <v>198435</v>
      </c>
      <c r="G78" s="45">
        <v>2111219</v>
      </c>
      <c r="H78" s="45">
        <v>175494</v>
      </c>
      <c r="I78" s="45">
        <v>1221005</v>
      </c>
      <c r="J78" s="45">
        <v>836290</v>
      </c>
      <c r="K78" s="46">
        <v>5642269</v>
      </c>
    </row>
    <row r="79" spans="1:11">
      <c r="A79" s="15">
        <v>73</v>
      </c>
      <c r="B79" s="16" t="s">
        <v>169</v>
      </c>
      <c r="C79" s="14" t="s">
        <v>170</v>
      </c>
      <c r="D79" s="45">
        <v>784979</v>
      </c>
      <c r="E79" s="45">
        <v>376421</v>
      </c>
      <c r="F79" s="45">
        <v>25278</v>
      </c>
      <c r="G79" s="45">
        <v>87590</v>
      </c>
      <c r="H79" s="45">
        <v>56826</v>
      </c>
      <c r="I79" s="45">
        <v>103658</v>
      </c>
      <c r="J79" s="45">
        <v>168125</v>
      </c>
      <c r="K79" s="46">
        <v>1602877</v>
      </c>
    </row>
    <row r="80" spans="1:11">
      <c r="A80" s="15">
        <v>74</v>
      </c>
      <c r="B80" s="16" t="s">
        <v>171</v>
      </c>
      <c r="C80" s="14" t="s">
        <v>172</v>
      </c>
      <c r="D80" s="45">
        <v>934268</v>
      </c>
      <c r="E80" s="45">
        <v>1192025</v>
      </c>
      <c r="F80" s="45">
        <v>150423</v>
      </c>
      <c r="G80" s="45">
        <v>285373</v>
      </c>
      <c r="H80" s="45">
        <v>143568</v>
      </c>
      <c r="I80" s="45">
        <v>658493</v>
      </c>
      <c r="J80" s="45">
        <v>2750314</v>
      </c>
      <c r="K80" s="46">
        <v>6114464</v>
      </c>
    </row>
    <row r="81" spans="1:13">
      <c r="A81" s="15">
        <v>75</v>
      </c>
      <c r="B81" s="16" t="s">
        <v>173</v>
      </c>
      <c r="C81" s="14" t="s">
        <v>174</v>
      </c>
      <c r="D81" s="45">
        <v>538693</v>
      </c>
      <c r="E81" s="45">
        <v>422881</v>
      </c>
      <c r="F81" s="45">
        <v>329016</v>
      </c>
      <c r="G81" s="45">
        <v>238875</v>
      </c>
      <c r="H81" s="45">
        <v>78580</v>
      </c>
      <c r="I81" s="45">
        <v>612178</v>
      </c>
      <c r="J81" s="45">
        <v>343320</v>
      </c>
      <c r="K81" s="46">
        <v>2563543</v>
      </c>
    </row>
    <row r="82" spans="1:13">
      <c r="A82" s="15">
        <v>76</v>
      </c>
      <c r="B82" s="16" t="s">
        <v>175</v>
      </c>
      <c r="C82" s="14" t="s">
        <v>176</v>
      </c>
      <c r="D82" s="45">
        <v>473414</v>
      </c>
      <c r="E82" s="45">
        <v>362161</v>
      </c>
      <c r="F82" s="45">
        <v>50338</v>
      </c>
      <c r="G82" s="45">
        <v>444818</v>
      </c>
      <c r="H82" s="45">
        <v>45637</v>
      </c>
      <c r="I82" s="45">
        <v>174519</v>
      </c>
      <c r="J82" s="45">
        <v>2812086</v>
      </c>
      <c r="K82" s="46">
        <v>4362973</v>
      </c>
    </row>
    <row r="83" spans="1:13">
      <c r="A83" s="15">
        <v>77</v>
      </c>
      <c r="B83" s="16" t="s">
        <v>177</v>
      </c>
      <c r="C83" s="14" t="s">
        <v>178</v>
      </c>
      <c r="D83" s="45">
        <v>237263</v>
      </c>
      <c r="E83" s="45">
        <v>412810</v>
      </c>
      <c r="F83" s="45">
        <v>65438</v>
      </c>
      <c r="G83" s="45">
        <v>3700989</v>
      </c>
      <c r="H83" s="45">
        <v>48589</v>
      </c>
      <c r="I83" s="45">
        <v>166339</v>
      </c>
      <c r="J83" s="45">
        <v>530560</v>
      </c>
      <c r="K83" s="46">
        <v>5161988</v>
      </c>
    </row>
    <row r="84" spans="1:13">
      <c r="A84" s="15">
        <v>78</v>
      </c>
      <c r="B84" s="16" t="s">
        <v>179</v>
      </c>
      <c r="C84" s="14" t="s">
        <v>180</v>
      </c>
      <c r="D84" s="45">
        <v>2777341</v>
      </c>
      <c r="E84" s="45">
        <v>746224</v>
      </c>
      <c r="F84" s="45">
        <v>187976</v>
      </c>
      <c r="G84" s="45">
        <v>299782</v>
      </c>
      <c r="H84" s="45">
        <v>92813</v>
      </c>
      <c r="I84" s="45">
        <v>290383</v>
      </c>
      <c r="J84" s="45">
        <v>741721</v>
      </c>
      <c r="K84" s="46">
        <v>5136240</v>
      </c>
    </row>
    <row r="85" spans="1:13" ht="20.399999999999999">
      <c r="A85" s="15">
        <v>79</v>
      </c>
      <c r="B85" s="16" t="s">
        <v>181</v>
      </c>
      <c r="C85" s="14" t="s">
        <v>182</v>
      </c>
      <c r="D85" s="45">
        <v>507384</v>
      </c>
      <c r="E85" s="45">
        <v>978639</v>
      </c>
      <c r="F85" s="45">
        <v>136075</v>
      </c>
      <c r="G85" s="45">
        <v>354619</v>
      </c>
      <c r="H85" s="45">
        <v>3223973</v>
      </c>
      <c r="I85" s="45">
        <v>560008</v>
      </c>
      <c r="J85" s="45">
        <v>592408</v>
      </c>
      <c r="K85" s="46">
        <v>6353106</v>
      </c>
    </row>
    <row r="86" spans="1:13">
      <c r="A86" s="15">
        <v>80</v>
      </c>
      <c r="B86" s="16" t="s">
        <v>183</v>
      </c>
      <c r="C86" s="14" t="s">
        <v>184</v>
      </c>
      <c r="D86" s="45">
        <v>1129920</v>
      </c>
      <c r="E86" s="45">
        <v>1087011</v>
      </c>
      <c r="F86" s="45">
        <v>289582</v>
      </c>
      <c r="G86" s="45">
        <v>502557</v>
      </c>
      <c r="H86" s="45">
        <v>7007774</v>
      </c>
      <c r="I86" s="45">
        <v>469641</v>
      </c>
      <c r="J86" s="45">
        <v>1305470</v>
      </c>
      <c r="K86" s="46">
        <v>11791955</v>
      </c>
    </row>
    <row r="87" spans="1:13">
      <c r="A87" s="15">
        <v>81</v>
      </c>
      <c r="B87" s="17" t="s">
        <v>185</v>
      </c>
      <c r="C87" s="18" t="s">
        <v>186</v>
      </c>
      <c r="D87" s="45">
        <v>2097381</v>
      </c>
      <c r="E87" s="45">
        <v>673460</v>
      </c>
      <c r="F87" s="45">
        <v>69965</v>
      </c>
      <c r="G87" s="45">
        <v>192501</v>
      </c>
      <c r="H87" s="45">
        <v>85795</v>
      </c>
      <c r="I87" s="45">
        <v>333603</v>
      </c>
      <c r="J87" s="45">
        <v>3413227</v>
      </c>
      <c r="K87" s="46">
        <v>6865932</v>
      </c>
    </row>
    <row r="88" spans="1:13" s="21" customFormat="1" ht="13.8">
      <c r="A88" s="19"/>
      <c r="B88" s="20" t="s">
        <v>190</v>
      </c>
      <c r="C88" s="19"/>
      <c r="D88" s="48">
        <f>SUM(D7:D87)</f>
        <v>121176960</v>
      </c>
      <c r="E88" s="48">
        <f t="shared" ref="E88:J88" si="0">SUM(E7:E87)</f>
        <v>46992914</v>
      </c>
      <c r="F88" s="48">
        <f t="shared" si="0"/>
        <v>26320755</v>
      </c>
      <c r="G88" s="48">
        <f t="shared" si="0"/>
        <v>101747184</v>
      </c>
      <c r="H88" s="48">
        <f t="shared" si="0"/>
        <v>54672579</v>
      </c>
      <c r="I88" s="48">
        <f t="shared" si="0"/>
        <v>34536482</v>
      </c>
      <c r="J88" s="48">
        <f t="shared" si="0"/>
        <v>116734040</v>
      </c>
      <c r="K88" s="48">
        <f>SUM(K7:K87)</f>
        <v>502180914</v>
      </c>
      <c r="L88" s="27"/>
      <c r="M88" s="29"/>
    </row>
    <row r="89" spans="1:13" ht="27.6" hidden="1">
      <c r="A89" s="15"/>
      <c r="B89" s="22" t="s">
        <v>191</v>
      </c>
      <c r="C89" s="15"/>
    </row>
    <row r="90" spans="1:13" hidden="1">
      <c r="A90" s="15"/>
      <c r="B90" s="22" t="s">
        <v>192</v>
      </c>
      <c r="C90" s="15"/>
    </row>
    <row r="91" spans="1:13" ht="27.6" hidden="1">
      <c r="A91" s="15"/>
      <c r="B91" s="22" t="s">
        <v>193</v>
      </c>
      <c r="C91" s="15"/>
    </row>
    <row r="92" spans="1:13" hidden="1">
      <c r="A92" s="15"/>
      <c r="B92" s="22" t="s">
        <v>194</v>
      </c>
      <c r="C92" s="15"/>
    </row>
    <row r="94" spans="1:13">
      <c r="D94" s="34"/>
      <c r="E94" s="34"/>
      <c r="F94" s="34"/>
      <c r="G94" s="34"/>
      <c r="H94" s="34"/>
      <c r="I94" s="34"/>
      <c r="J94" s="34"/>
      <c r="K94" s="34"/>
    </row>
    <row r="96" spans="1:13">
      <c r="K96" s="34"/>
    </row>
  </sheetData>
  <mergeCells count="6">
    <mergeCell ref="J1:K1"/>
    <mergeCell ref="A3:K3"/>
    <mergeCell ref="A5:A6"/>
    <mergeCell ref="B5:B6"/>
    <mergeCell ref="C5:C6"/>
    <mergeCell ref="D5:K5"/>
  </mergeCells>
  <pageMargins left="0.11811023622047245" right="0.11811023622047245" top="0.15748031496062992" bottom="0.15748031496062992" header="0.31496062992125984" footer="0.31496062992125984"/>
  <pageSetup paperSize="9" scale="76" fitToWidth="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ПВК</vt:lpstr>
      <vt:lpstr>Коэфф дифернц</vt:lpstr>
      <vt:lpstr>Фин СМО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ovostretsova</cp:lastModifiedBy>
  <cp:lastPrinted>2017-04-11T07:01:51Z</cp:lastPrinted>
  <dcterms:created xsi:type="dcterms:W3CDTF">2016-12-28T06:45:13Z</dcterms:created>
  <dcterms:modified xsi:type="dcterms:W3CDTF">2017-04-11T07:02:47Z</dcterms:modified>
</cp:coreProperties>
</file>